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North G UP Unitization_ Billing Code 675900 (068923-000090)\"/>
    </mc:Choice>
  </mc:AlternateContent>
  <xr:revisionPtr revIDLastSave="0" documentId="8_{0994E377-9C42-4ABE-9188-AD41BE3B0D13}" xr6:coauthVersionLast="47" xr6:coauthVersionMax="47" xr10:uidLastSave="{00000000-0000-0000-0000-000000000000}"/>
  <bookViews>
    <workbookView xWindow="-28920" yWindow="1770" windowWidth="29040" windowHeight="15840" xr2:uid="{CB90D548-D96A-4A9E-BD6B-AAC6E7FA28B8}"/>
  </bookViews>
  <sheets>
    <sheet name="Exhibit A" sheetId="1" r:id="rId1"/>
  </sheets>
  <externalReferences>
    <externalReference r:id="rId2"/>
  </externalReferences>
  <definedNames>
    <definedName name="_xlnm._FilterDatabase" localSheetId="0" hidden="1">'Exhibit A'!$A$3:$Q$176</definedName>
    <definedName name="ActionableLeaseList">[1]DATA_LOOKUP!$A$2:$A$17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1" l="1"/>
  <c r="K174" i="1"/>
  <c r="K173" i="1"/>
  <c r="K172" i="1"/>
  <c r="K171" i="1"/>
  <c r="K170" i="1"/>
  <c r="K169" i="1"/>
  <c r="K168" i="1"/>
  <c r="K167" i="1"/>
  <c r="K166" i="1"/>
  <c r="K165" i="1"/>
  <c r="K163" i="1"/>
  <c r="K162" i="1"/>
  <c r="K161" i="1"/>
  <c r="K160" i="1"/>
  <c r="K159" i="1"/>
  <c r="K158" i="1"/>
  <c r="K157" i="1"/>
  <c r="K156" i="1"/>
  <c r="K155" i="1"/>
  <c r="K154" i="1"/>
  <c r="K136" i="1"/>
  <c r="K131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4" i="1"/>
  <c r="K113" i="1"/>
  <c r="K112" i="1"/>
  <c r="K110" i="1"/>
  <c r="K106" i="1"/>
  <c r="K103" i="1"/>
  <c r="K100" i="1"/>
  <c r="K95" i="1"/>
  <c r="K93" i="1"/>
  <c r="K92" i="1"/>
  <c r="K91" i="1"/>
  <c r="K90" i="1"/>
  <c r="K89" i="1"/>
  <c r="K88" i="1"/>
  <c r="K87" i="1"/>
  <c r="K86" i="1"/>
  <c r="K85" i="1"/>
  <c r="K84" i="1"/>
  <c r="K83" i="1"/>
  <c r="K82" i="1"/>
  <c r="K78" i="1"/>
  <c r="K77" i="1"/>
  <c r="K76" i="1"/>
  <c r="K74" i="1"/>
  <c r="K70" i="1"/>
  <c r="K67" i="1"/>
  <c r="K65" i="1"/>
  <c r="K64" i="1"/>
  <c r="K63" i="1"/>
  <c r="K59" i="1"/>
  <c r="K58" i="1"/>
  <c r="K57" i="1"/>
  <c r="K55" i="1"/>
  <c r="K51" i="1"/>
  <c r="K48" i="1"/>
  <c r="K47" i="1"/>
  <c r="K46" i="1"/>
  <c r="K45" i="1"/>
  <c r="K44" i="1"/>
  <c r="K40" i="1"/>
  <c r="K39" i="1"/>
  <c r="K38" i="1"/>
  <c r="K36" i="1"/>
  <c r="K32" i="1"/>
  <c r="K29" i="1"/>
  <c r="K26" i="1"/>
  <c r="K25" i="1"/>
  <c r="K24" i="1"/>
  <c r="K20" i="1"/>
  <c r="K19" i="1"/>
  <c r="K18" i="1"/>
  <c r="K16" i="1"/>
  <c r="K12" i="1"/>
  <c r="K9" i="1"/>
  <c r="K8" i="1"/>
  <c r="D137" i="1"/>
  <c r="F137" i="1" s="1"/>
  <c r="D136" i="1"/>
  <c r="F136" i="1" s="1"/>
  <c r="D135" i="1"/>
  <c r="F135" i="1" s="1"/>
  <c r="D134" i="1"/>
  <c r="F134" i="1" s="1"/>
  <c r="D133" i="1"/>
  <c r="F133" i="1" s="1"/>
  <c r="D132" i="1"/>
  <c r="F132" i="1" s="1"/>
  <c r="D131" i="1"/>
  <c r="F131" i="1" s="1"/>
  <c r="D130" i="1"/>
  <c r="F130" i="1" s="1"/>
  <c r="D129" i="1"/>
  <c r="F129" i="1" s="1"/>
  <c r="D128" i="1"/>
  <c r="F128" i="1" s="1"/>
  <c r="D127" i="1"/>
  <c r="F127" i="1" s="1"/>
  <c r="D126" i="1"/>
  <c r="F126" i="1" s="1"/>
  <c r="D125" i="1"/>
  <c r="F125" i="1" s="1"/>
  <c r="D124" i="1"/>
  <c r="F124" i="1" s="1"/>
  <c r="D123" i="1"/>
  <c r="F123" i="1" s="1"/>
  <c r="D122" i="1"/>
  <c r="F122" i="1" s="1"/>
  <c r="D121" i="1"/>
  <c r="F121" i="1" s="1"/>
  <c r="D120" i="1"/>
  <c r="F120" i="1" s="1"/>
  <c r="D119" i="1"/>
  <c r="F119" i="1" s="1"/>
  <c r="D118" i="1"/>
  <c r="F118" i="1" s="1"/>
  <c r="D117" i="1"/>
  <c r="F117" i="1" s="1"/>
  <c r="D116" i="1"/>
  <c r="F116" i="1" s="1"/>
  <c r="F115" i="1"/>
  <c r="D114" i="1"/>
  <c r="F114" i="1" s="1"/>
  <c r="D113" i="1"/>
  <c r="F113" i="1" s="1"/>
  <c r="D112" i="1"/>
  <c r="F112" i="1" s="1"/>
  <c r="F111" i="1"/>
  <c r="D111" i="1"/>
  <c r="D110" i="1"/>
  <c r="F110" i="1" s="1"/>
  <c r="D109" i="1"/>
  <c r="F109" i="1" s="1"/>
  <c r="D108" i="1"/>
  <c r="F108" i="1" s="1"/>
  <c r="D107" i="1"/>
  <c r="F107" i="1" s="1"/>
  <c r="D106" i="1"/>
  <c r="F106" i="1" s="1"/>
  <c r="D105" i="1"/>
  <c r="F105" i="1" s="1"/>
  <c r="D104" i="1"/>
  <c r="F104" i="1" s="1"/>
  <c r="D103" i="1"/>
  <c r="F103" i="1" s="1"/>
  <c r="F102" i="1"/>
  <c r="F138" i="1"/>
  <c r="F139" i="1"/>
  <c r="F140" i="1"/>
  <c r="F141" i="1"/>
  <c r="F142" i="1"/>
  <c r="D101" i="1"/>
  <c r="F101" i="1" s="1"/>
  <c r="D100" i="1"/>
  <c r="F100" i="1" s="1"/>
  <c r="D99" i="1"/>
  <c r="F99" i="1" s="1"/>
  <c r="D98" i="1"/>
  <c r="F98" i="1" s="1"/>
  <c r="D97" i="1"/>
  <c r="F97" i="1" s="1"/>
  <c r="D96" i="1"/>
  <c r="F96" i="1" s="1"/>
  <c r="D95" i="1"/>
  <c r="F95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F79" i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1" i="1"/>
  <c r="F71" i="1" s="1"/>
  <c r="D70" i="1"/>
  <c r="F70" i="1" s="1"/>
  <c r="D69" i="1"/>
  <c r="F69" i="1" s="1"/>
  <c r="D68" i="1"/>
  <c r="F68" i="1" s="1"/>
  <c r="D67" i="1"/>
  <c r="F67" i="1" s="1"/>
  <c r="D46" i="1"/>
  <c r="F46" i="1" s="1"/>
  <c r="D45" i="1"/>
  <c r="F45" i="1" s="1"/>
  <c r="D44" i="1"/>
  <c r="F44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D33" i="1"/>
  <c r="F33" i="1" s="1"/>
  <c r="D32" i="1"/>
  <c r="F32" i="1" s="1"/>
  <c r="D31" i="1"/>
  <c r="F31" i="1" s="1"/>
  <c r="D30" i="1"/>
  <c r="F30" i="1" s="1"/>
  <c r="D29" i="1"/>
  <c r="F29" i="1" s="1"/>
  <c r="D65" i="1"/>
  <c r="F65" i="1" s="1"/>
  <c r="D64" i="1"/>
  <c r="F64" i="1" s="1"/>
  <c r="D63" i="1"/>
  <c r="F63" i="1" s="1"/>
  <c r="D62" i="1"/>
  <c r="F62" i="1" s="1"/>
  <c r="D61" i="1"/>
  <c r="F61" i="1" s="1"/>
  <c r="D60" i="1"/>
  <c r="F60" i="1" s="1"/>
  <c r="D59" i="1"/>
  <c r="F59" i="1" s="1"/>
  <c r="D58" i="1"/>
  <c r="F58" i="1" s="1"/>
  <c r="D57" i="1"/>
  <c r="F57" i="1" s="1"/>
  <c r="D56" i="1"/>
  <c r="F56" i="1" s="1"/>
  <c r="D55" i="1"/>
  <c r="F55" i="1" s="1"/>
  <c r="D54" i="1"/>
  <c r="F54" i="1" s="1"/>
  <c r="D53" i="1"/>
  <c r="F53" i="1" s="1"/>
  <c r="D52" i="1"/>
  <c r="F52" i="1" s="1"/>
  <c r="D51" i="1"/>
  <c r="F51" i="1" s="1"/>
  <c r="D50" i="1"/>
  <c r="F50" i="1" s="1"/>
  <c r="D49" i="1"/>
  <c r="F49" i="1" s="1"/>
  <c r="D48" i="1"/>
  <c r="F48" i="1" s="1"/>
  <c r="D26" i="1"/>
  <c r="F26" i="1" s="1"/>
  <c r="D25" i="1"/>
  <c r="F25" i="1" s="1"/>
  <c r="D24" i="1"/>
  <c r="F24" i="1" s="1"/>
  <c r="D23" i="1"/>
  <c r="F23" i="1" s="1"/>
  <c r="D22" i="1"/>
  <c r="F22" i="1" s="1"/>
  <c r="D21" i="1"/>
  <c r="F21" i="1" s="1"/>
  <c r="D20" i="1"/>
  <c r="F20" i="1" s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D9" i="1"/>
  <c r="F9" i="1" s="1"/>
  <c r="F174" i="1" l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6" i="1"/>
  <c r="F145" i="1"/>
  <c r="F144" i="1"/>
  <c r="F143" i="1"/>
  <c r="F66" i="1"/>
  <c r="F47" i="1"/>
  <c r="F28" i="1"/>
  <c r="F27" i="1"/>
  <c r="F8" i="1"/>
  <c r="F7" i="1"/>
  <c r="F6" i="1"/>
  <c r="F5" i="1"/>
  <c r="F4" i="1"/>
  <c r="F175" i="1" l="1"/>
  <c r="G87" i="1" l="1"/>
  <c r="G137" i="1"/>
  <c r="M137" i="1" s="1"/>
  <c r="K137" i="1" s="1"/>
  <c r="G111" i="1"/>
  <c r="M111" i="1" s="1"/>
  <c r="K111" i="1" s="1"/>
  <c r="G90" i="1"/>
  <c r="G102" i="1"/>
  <c r="M102" i="1" s="1"/>
  <c r="K102" i="1" s="1"/>
  <c r="G114" i="1"/>
  <c r="G126" i="1"/>
  <c r="G135" i="1"/>
  <c r="M135" i="1" s="1"/>
  <c r="K135" i="1" s="1"/>
  <c r="G99" i="1"/>
  <c r="G92" i="1"/>
  <c r="G104" i="1"/>
  <c r="M104" i="1" s="1"/>
  <c r="K104" i="1" s="1"/>
  <c r="G116" i="1"/>
  <c r="M116" i="1" s="1"/>
  <c r="K116" i="1" s="1"/>
  <c r="G128" i="1"/>
  <c r="G140" i="1"/>
  <c r="M140" i="1" s="1"/>
  <c r="K140" i="1" s="1"/>
  <c r="G123" i="1"/>
  <c r="G129" i="1"/>
  <c r="G75" i="1"/>
  <c r="M75" i="1" s="1"/>
  <c r="K75" i="1" s="1"/>
  <c r="G52" i="1"/>
  <c r="M52" i="1" s="1"/>
  <c r="K52" i="1" s="1"/>
  <c r="G64" i="1"/>
  <c r="G40" i="1"/>
  <c r="G94" i="1"/>
  <c r="G20" i="1"/>
  <c r="G50" i="1"/>
  <c r="G15" i="1"/>
  <c r="M15" i="1" s="1"/>
  <c r="K15" i="1" s="1"/>
  <c r="G10" i="1"/>
  <c r="M10" i="1" s="1"/>
  <c r="K10" i="1" s="1"/>
  <c r="G69" i="1"/>
  <c r="G119" i="1"/>
  <c r="G13" i="1"/>
  <c r="M13" i="1" s="1"/>
  <c r="K13" i="1" s="1"/>
  <c r="G14" i="1"/>
  <c r="M14" i="1" s="1"/>
  <c r="K14" i="1" s="1"/>
  <c r="G124" i="1"/>
  <c r="G53" i="1"/>
  <c r="M53" i="1" s="1"/>
  <c r="K53" i="1" s="1"/>
  <c r="G71" i="1"/>
  <c r="M71" i="1" s="1"/>
  <c r="K71" i="1" s="1"/>
  <c r="G93" i="1"/>
  <c r="G22" i="1"/>
  <c r="M22" i="1" s="1"/>
  <c r="K22" i="1" s="1"/>
  <c r="G49" i="1"/>
  <c r="M49" i="1" s="1"/>
  <c r="K49" i="1" s="1"/>
  <c r="G131" i="1"/>
  <c r="G25" i="1"/>
  <c r="G26" i="1"/>
  <c r="G37" i="1"/>
  <c r="M37" i="1" s="1"/>
  <c r="K37" i="1" s="1"/>
  <c r="G65" i="1"/>
  <c r="G113" i="1"/>
  <c r="G61" i="1"/>
  <c r="M61" i="1" s="1"/>
  <c r="K61" i="1" s="1"/>
  <c r="G55" i="1"/>
  <c r="G112" i="1"/>
  <c r="G12" i="1"/>
  <c r="G58" i="1"/>
  <c r="G59" i="1"/>
  <c r="G83" i="1"/>
  <c r="G74" i="1"/>
  <c r="G63" i="1"/>
  <c r="G82" i="1"/>
  <c r="G30" i="1"/>
  <c r="M30" i="1" s="1"/>
  <c r="K30" i="1" s="1"/>
  <c r="G17" i="1"/>
  <c r="M17" i="1" s="1"/>
  <c r="K17" i="1" s="1"/>
  <c r="G24" i="1"/>
  <c r="G33" i="1"/>
  <c r="M33" i="1" s="1"/>
  <c r="K33" i="1" s="1"/>
  <c r="G34" i="1"/>
  <c r="M34" i="1" s="1"/>
  <c r="K34" i="1" s="1"/>
  <c r="G101" i="1"/>
  <c r="G106" i="1"/>
  <c r="G117" i="1"/>
  <c r="M117" i="1" s="1"/>
  <c r="K117" i="1" s="1"/>
  <c r="G132" i="1"/>
  <c r="M132" i="1" s="1"/>
  <c r="K132" i="1" s="1"/>
  <c r="G125" i="1"/>
  <c r="G86" i="1"/>
  <c r="G84" i="1"/>
  <c r="G136" i="1"/>
  <c r="G42" i="1"/>
  <c r="M42" i="1" s="1"/>
  <c r="K42" i="1" s="1"/>
  <c r="G11" i="1"/>
  <c r="G57" i="1"/>
  <c r="G45" i="1"/>
  <c r="G46" i="1"/>
  <c r="G48" i="1"/>
  <c r="G51" i="1"/>
  <c r="G78" i="1"/>
  <c r="G29" i="1"/>
  <c r="G72" i="1"/>
  <c r="M72" i="1" s="1"/>
  <c r="K72" i="1" s="1"/>
  <c r="G142" i="1"/>
  <c r="M142" i="1" s="1"/>
  <c r="K142" i="1" s="1"/>
  <c r="G134" i="1"/>
  <c r="M134" i="1" s="1"/>
  <c r="K134" i="1" s="1"/>
  <c r="G73" i="1"/>
  <c r="M73" i="1" s="1"/>
  <c r="K73" i="1" s="1"/>
  <c r="G41" i="1"/>
  <c r="G77" i="1"/>
  <c r="G115" i="1"/>
  <c r="M115" i="1" s="1"/>
  <c r="K115" i="1" s="1"/>
  <c r="G85" i="1"/>
  <c r="G89" i="1"/>
  <c r="G121" i="1"/>
  <c r="G36" i="1"/>
  <c r="G60" i="1"/>
  <c r="G133" i="1"/>
  <c r="M133" i="1" s="1"/>
  <c r="K133" i="1" s="1"/>
  <c r="G18" i="1"/>
  <c r="G98" i="1"/>
  <c r="K98" i="1" s="1"/>
  <c r="G97" i="1"/>
  <c r="G62" i="1"/>
  <c r="G76" i="1"/>
  <c r="G23" i="1"/>
  <c r="G32" i="1"/>
  <c r="G67" i="1"/>
  <c r="G68" i="1"/>
  <c r="M68" i="1" s="1"/>
  <c r="K68" i="1" s="1"/>
  <c r="G54" i="1"/>
  <c r="M54" i="1" s="1"/>
  <c r="K54" i="1" s="1"/>
  <c r="G31" i="1"/>
  <c r="G122" i="1"/>
  <c r="G19" i="1"/>
  <c r="G43" i="1"/>
  <c r="G16" i="1"/>
  <c r="G118" i="1"/>
  <c r="G110" i="1"/>
  <c r="G70" i="1"/>
  <c r="G96" i="1"/>
  <c r="G138" i="1"/>
  <c r="M138" i="1" s="1"/>
  <c r="K138" i="1" s="1"/>
  <c r="G38" i="1"/>
  <c r="G105" i="1"/>
  <c r="M105" i="1" s="1"/>
  <c r="K105" i="1" s="1"/>
  <c r="G21" i="1"/>
  <c r="G95" i="1"/>
  <c r="G88" i="1"/>
  <c r="G56" i="1"/>
  <c r="M56" i="1" s="1"/>
  <c r="K56" i="1" s="1"/>
  <c r="G44" i="1"/>
  <c r="G79" i="1"/>
  <c r="G80" i="1"/>
  <c r="M80" i="1" s="1"/>
  <c r="K80" i="1" s="1"/>
  <c r="G103" i="1"/>
  <c r="G100" i="1"/>
  <c r="G91" i="1"/>
  <c r="G139" i="1"/>
  <c r="M139" i="1" s="1"/>
  <c r="K139" i="1" s="1"/>
  <c r="G107" i="1"/>
  <c r="M107" i="1" s="1"/>
  <c r="K107" i="1" s="1"/>
  <c r="G141" i="1"/>
  <c r="M141" i="1" s="1"/>
  <c r="K141" i="1" s="1"/>
  <c r="G35" i="1"/>
  <c r="M35" i="1" s="1"/>
  <c r="K35" i="1" s="1"/>
  <c r="G39" i="1"/>
  <c r="G109" i="1"/>
  <c r="M109" i="1" s="1"/>
  <c r="K109" i="1" s="1"/>
  <c r="G81" i="1"/>
  <c r="G130" i="1"/>
  <c r="M130" i="1" s="1"/>
  <c r="K130" i="1" s="1"/>
  <c r="G120" i="1"/>
  <c r="G127" i="1"/>
  <c r="G9" i="1"/>
  <c r="G108" i="1"/>
  <c r="M108" i="1" s="1"/>
  <c r="K108" i="1" s="1"/>
  <c r="G28" i="1"/>
  <c r="M28" i="1" s="1"/>
  <c r="K28" i="1" s="1"/>
  <c r="G27" i="1"/>
  <c r="M27" i="1" s="1"/>
  <c r="K27" i="1" s="1"/>
  <c r="G7" i="1"/>
  <c r="M7" i="1" s="1"/>
  <c r="K7" i="1" s="1"/>
  <c r="G145" i="1"/>
  <c r="M145" i="1" s="1"/>
  <c r="K145" i="1" s="1"/>
  <c r="G143" i="1"/>
  <c r="M143" i="1" s="1"/>
  <c r="K143" i="1" s="1"/>
  <c r="G5" i="1"/>
  <c r="M5" i="1" s="1"/>
  <c r="K5" i="1" s="1"/>
  <c r="G47" i="1"/>
  <c r="G8" i="1"/>
  <c r="G6" i="1"/>
  <c r="M6" i="1" s="1"/>
  <c r="K6" i="1" s="1"/>
  <c r="G144" i="1"/>
  <c r="M144" i="1" s="1"/>
  <c r="K144" i="1" s="1"/>
  <c r="G66" i="1"/>
  <c r="M66" i="1" s="1"/>
  <c r="K66" i="1" s="1"/>
  <c r="G166" i="1"/>
  <c r="G173" i="1"/>
  <c r="G155" i="1"/>
  <c r="G165" i="1"/>
  <c r="G146" i="1"/>
  <c r="M146" i="1" s="1"/>
  <c r="K146" i="1" s="1"/>
  <c r="G150" i="1"/>
  <c r="M150" i="1" s="1"/>
  <c r="K150" i="1" s="1"/>
  <c r="G172" i="1"/>
  <c r="G168" i="1"/>
  <c r="G171" i="1"/>
  <c r="G154" i="1"/>
  <c r="G148" i="1"/>
  <c r="M148" i="1" s="1"/>
  <c r="K148" i="1" s="1"/>
  <c r="G161" i="1"/>
  <c r="G163" i="1"/>
  <c r="G4" i="1"/>
  <c r="M4" i="1" s="1"/>
  <c r="K4" i="1" s="1"/>
  <c r="G153" i="1"/>
  <c r="M153" i="1" s="1"/>
  <c r="K153" i="1" s="1"/>
  <c r="G160" i="1"/>
  <c r="G156" i="1"/>
  <c r="G152" i="1"/>
  <c r="M152" i="1" s="1"/>
  <c r="K152" i="1" s="1"/>
  <c r="G157" i="1"/>
  <c r="G151" i="1"/>
  <c r="M151" i="1" s="1"/>
  <c r="K151" i="1" s="1"/>
  <c r="G169" i="1"/>
  <c r="G164" i="1"/>
  <c r="M164" i="1" s="1"/>
  <c r="K164" i="1" s="1"/>
  <c r="G174" i="1"/>
  <c r="G162" i="1"/>
  <c r="G158" i="1"/>
  <c r="G149" i="1"/>
  <c r="M149" i="1" s="1"/>
  <c r="K149" i="1" s="1"/>
  <c r="G167" i="1"/>
  <c r="G159" i="1"/>
  <c r="G170" i="1"/>
  <c r="M97" i="1" l="1"/>
  <c r="K97" i="1" s="1"/>
  <c r="M94" i="1"/>
  <c r="K94" i="1" s="1"/>
  <c r="K23" i="1"/>
  <c r="K62" i="1"/>
  <c r="K81" i="1"/>
  <c r="K43" i="1"/>
  <c r="M79" i="1"/>
  <c r="K79" i="1" s="1"/>
  <c r="M41" i="1"/>
  <c r="K41" i="1" s="1"/>
  <c r="M60" i="1"/>
  <c r="K60" i="1" s="1"/>
  <c r="M21" i="1"/>
  <c r="K21" i="1" s="1"/>
  <c r="M101" i="1"/>
  <c r="K101" i="1" s="1"/>
  <c r="M99" i="1"/>
  <c r="K99" i="1" s="1"/>
  <c r="M31" i="1"/>
  <c r="M11" i="1"/>
  <c r="M69" i="1"/>
  <c r="M50" i="1"/>
  <c r="M96" i="1"/>
  <c r="K96" i="1" s="1"/>
  <c r="G175" i="1"/>
  <c r="M175" i="1" l="1"/>
  <c r="K31" i="1"/>
  <c r="K50" i="1"/>
  <c r="K69" i="1"/>
  <c r="L175" i="1"/>
  <c r="K11" i="1"/>
  <c r="K175" i="1" l="1"/>
</calcChain>
</file>

<file path=xl/sharedStrings.xml><?xml version="1.0" encoding="utf-8"?>
<sst xmlns="http://schemas.openxmlformats.org/spreadsheetml/2006/main" count="1426" uniqueCount="199">
  <si>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</si>
  <si>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</si>
  <si>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</si>
  <si>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</si>
  <si>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</si>
  <si>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</si>
  <si>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</si>
  <si>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Township</t>
  </si>
  <si>
    <t>County</t>
  </si>
  <si>
    <t>Consenting Working Interest Percentage</t>
  </si>
  <si>
    <t>Applicant Working Interest Percentage</t>
  </si>
  <si>
    <t>Expand Appalachia LLC Working Interest Percentage</t>
  </si>
  <si>
    <t>Address</t>
  </si>
  <si>
    <t>City</t>
  </si>
  <si>
    <t>State</t>
  </si>
  <si>
    <t>Zip</t>
  </si>
  <si>
    <t>Denzil O. LaFaber and Jane A. LaFaber</t>
  </si>
  <si>
    <t>Yes</t>
  </si>
  <si>
    <t>46-00135.000</t>
  </si>
  <si>
    <t>Wayne</t>
  </si>
  <si>
    <t>Belmont</t>
  </si>
  <si>
    <t>6151 Middlebury Drive W</t>
  </si>
  <si>
    <t>Worthington</t>
  </si>
  <si>
    <t>OH</t>
  </si>
  <si>
    <t>Charles A. Winland and Regina L. Winland</t>
  </si>
  <si>
    <t>46-00236.000</t>
  </si>
  <si>
    <t>39415 Jerusalem Road</t>
  </si>
  <si>
    <t>Jerusalem</t>
  </si>
  <si>
    <t>46-00237.000</t>
  </si>
  <si>
    <t>46-00194.000</t>
  </si>
  <si>
    <t>AMP V, LP</t>
  </si>
  <si>
    <t>No</t>
  </si>
  <si>
    <t>46-00242.002</t>
  </si>
  <si>
    <t>Pittsburgh</t>
  </si>
  <si>
    <t>PA</t>
  </si>
  <si>
    <t>Unknown</t>
  </si>
  <si>
    <t>Strategic Energy Income Fund IV LP</t>
  </si>
  <si>
    <t>46-00242.003</t>
  </si>
  <si>
    <t>ATTN: Brandon Standifird, CFO
1521 North Cooper Street, Suite 400</t>
  </si>
  <si>
    <t>Arlington</t>
  </si>
  <si>
    <t>TX</t>
  </si>
  <si>
    <t>Strategic Energy Income Fund III LP</t>
  </si>
  <si>
    <t>James A. Wilson</t>
  </si>
  <si>
    <t>46-00242.004</t>
  </si>
  <si>
    <t>Ted R. and Tracey L. Ujvari, fka Tracey L. Smith</t>
  </si>
  <si>
    <t>46-00242.005</t>
  </si>
  <si>
    <t>51241 Campfire Road</t>
  </si>
  <si>
    <t xml:space="preserve">Unknown Heirs or Assigns of John F. Rehm </t>
  </si>
  <si>
    <t xml:space="preserve">Unknown Heirs or Assigns of John S. Coffland </t>
  </si>
  <si>
    <t>Eric J. Wetter and Michele A. Wetter</t>
  </si>
  <si>
    <t>46-00242.000</t>
  </si>
  <si>
    <t>1804 Monter Avenue</t>
  </si>
  <si>
    <t>Louisville</t>
  </si>
  <si>
    <t>Durga Minerals, LLC</t>
  </si>
  <si>
    <t>46-00086.000</t>
  </si>
  <si>
    <t>ATTN: Fred A. Adams, Member
2646 Cincinnati-Zanesville Road SW</t>
  </si>
  <si>
    <t>Lancaster</t>
  </si>
  <si>
    <t>Brushy Farm, LLC</t>
  </si>
  <si>
    <t>46-00079.000</t>
  </si>
  <si>
    <t>ATTN: Margaret D. Malanuk, Member
341 Coinbow Drive</t>
  </si>
  <si>
    <t>SC</t>
  </si>
  <si>
    <t>46-00080.000</t>
  </si>
  <si>
    <t>46-00078.000</t>
  </si>
  <si>
    <t>Warfield Properties, LLC</t>
  </si>
  <si>
    <t>46-00229.000</t>
  </si>
  <si>
    <t>45-00162.000</t>
  </si>
  <si>
    <t>45-00163.000</t>
  </si>
  <si>
    <t>Sunshine Minerals, LLC</t>
  </si>
  <si>
    <t>45-00023.000</t>
  </si>
  <si>
    <t>ATTN: Larry Eikleberry, Member
39381 Skinner-Grimes Road</t>
  </si>
  <si>
    <t>45-00161.000</t>
  </si>
  <si>
    <t>45-00140.000</t>
  </si>
  <si>
    <t>Steed Family Trust, dated June 11, 2025</t>
  </si>
  <si>
    <t>45-00136.000</t>
  </si>
  <si>
    <t>ATTN: Marvin D. Steed and Michele K. Steed, Co-Trustees
56300 Hackelburney Road</t>
  </si>
  <si>
    <t>45-00134.000</t>
  </si>
  <si>
    <t>David L. Detling and Nancy I. Detling</t>
  </si>
  <si>
    <t>45-00123.000</t>
  </si>
  <si>
    <t>61881 Bailey Road</t>
  </si>
  <si>
    <t>Barnesville</t>
  </si>
  <si>
    <t>Black Hawk Royalty III, LP</t>
  </si>
  <si>
    <t xml:space="preserve">Duncan </t>
  </si>
  <si>
    <t>OK</t>
  </si>
  <si>
    <t>BRI Enterprises, LLC</t>
  </si>
  <si>
    <t>Marietta</t>
  </si>
  <si>
    <t>Pagosa Springs</t>
  </si>
  <si>
    <t>CO</t>
  </si>
  <si>
    <t>GT Mineral Holdings, LLC</t>
  </si>
  <si>
    <t>Helis Royalty Company LLC</t>
  </si>
  <si>
    <t>New Orleans</t>
  </si>
  <si>
    <t>LA</t>
  </si>
  <si>
    <t>Curve Resources, LLC</t>
  </si>
  <si>
    <t>Oklahoma City</t>
  </si>
  <si>
    <t>Percy Holdings, LLC</t>
  </si>
  <si>
    <t>Blackfoot</t>
  </si>
  <si>
    <t>ID</t>
  </si>
  <si>
    <t>Viking Minerals, LLC</t>
  </si>
  <si>
    <t>Walter Production, Inc.</t>
  </si>
  <si>
    <t>Houston</t>
  </si>
  <si>
    <t>Wind River Resources, Inc.</t>
  </si>
  <si>
    <t>Casper</t>
  </si>
  <si>
    <t>WY</t>
  </si>
  <si>
    <t>45-00124.000</t>
  </si>
  <si>
    <t>Total Unit Acres:</t>
  </si>
  <si>
    <t>Total:</t>
  </si>
  <si>
    <t>NPRI = Non-Participating Royalty Interest</t>
  </si>
  <si>
    <t>END OF EXHIBIT A</t>
  </si>
  <si>
    <t>ATTN: Ryan Cole
7303 North Highway 81</t>
  </si>
  <si>
    <t>ATTN: David A. Kerstein
228 St. Charles Avenue, Suite 912</t>
  </si>
  <si>
    <t>2173 W 105th St.</t>
  </si>
  <si>
    <t>Cleveland</t>
  </si>
  <si>
    <t>Mount Pleasant</t>
  </si>
  <si>
    <t>Connie S. Ackerman</t>
  </si>
  <si>
    <t>416 N Broadway Street</t>
  </si>
  <si>
    <t>Teresa L. Babka</t>
  </si>
  <si>
    <t>123 Pine Lane</t>
  </si>
  <si>
    <t>Brenda Miller</t>
  </si>
  <si>
    <t>127 Westview Drive</t>
  </si>
  <si>
    <t>Charles L. Bowersock</t>
  </si>
  <si>
    <t>616 E Main St.</t>
  </si>
  <si>
    <t>Peggy Boniphant Briggs</t>
  </si>
  <si>
    <t>310 Taggart Avenue NE</t>
  </si>
  <si>
    <t>Diane Cross</t>
  </si>
  <si>
    <t>2145 Winslow Ave. NW</t>
  </si>
  <si>
    <t>Paula Boniphant Moreland</t>
  </si>
  <si>
    <t>2191 Lodge Road SW</t>
  </si>
  <si>
    <t>Sherrodsville</t>
  </si>
  <si>
    <t>Vickie Schafer Clayton</t>
  </si>
  <si>
    <t>310 Fairview Ave</t>
  </si>
  <si>
    <t>Baltimore</t>
  </si>
  <si>
    <t>Emilia Dalpiaz Fluharty</t>
  </si>
  <si>
    <t>41999 Mount Hope Rd.</t>
  </si>
  <si>
    <t>Flushing</t>
  </si>
  <si>
    <t>Stephen B. Copeland</t>
  </si>
  <si>
    <t>7970 Boneta Rd.</t>
  </si>
  <si>
    <t>Wadsworth</t>
  </si>
  <si>
    <t>Lou Anne Starkey</t>
  </si>
  <si>
    <t>500 Stanton Ave.</t>
  </si>
  <si>
    <t>Akron</t>
  </si>
  <si>
    <t>Richard D. Gibson</t>
  </si>
  <si>
    <t>Dennis G. Dalpiaz</t>
  </si>
  <si>
    <t xml:space="preserve">43460 Harrah Street </t>
  </si>
  <si>
    <t>Matthew Dalpiaz</t>
  </si>
  <si>
    <t>P.O. Box 94</t>
  </si>
  <si>
    <t>Lafferty</t>
  </si>
  <si>
    <t>Gary L. Schafer</t>
  </si>
  <si>
    <t>35601 16th Road</t>
  </si>
  <si>
    <t>Helen Doudna</t>
  </si>
  <si>
    <t xml:space="preserve"> 225 4th St., Apt. B</t>
  </si>
  <si>
    <t xml:space="preserve">Byesville </t>
  </si>
  <si>
    <t>Unknown Heirs or Assigns of Jessie Mann</t>
  </si>
  <si>
    <t>Unknown Heirs or Assigns of Ruth Nicholes Clark</t>
  </si>
  <si>
    <t>Unknown Heirs or Assigns of George Minch</t>
  </si>
  <si>
    <t>Unknown Heirs or Assigns of Norma Lee Rossiter</t>
  </si>
  <si>
    <t>Unknown Heirs or Assigns of A. W. Cowgill</t>
  </si>
  <si>
    <t xml:space="preserve">Unknown Heirs or Assigns of E.C. Young </t>
  </si>
  <si>
    <t>Unknown Heirs or Assigns of F.C. Young</t>
  </si>
  <si>
    <t>Unknown Heirs or Assigns of George W. Wright</t>
  </si>
  <si>
    <t>Unknown Heirs or Assigns of Ida V. Wright</t>
  </si>
  <si>
    <t>Mary D. Oakes</t>
  </si>
  <si>
    <t>P.O. Box 233</t>
  </si>
  <si>
    <t xml:space="preserve">Belle Valley </t>
  </si>
  <si>
    <t>George J. Pavell IV</t>
  </si>
  <si>
    <t>Jason Pavell</t>
  </si>
  <si>
    <t>44376 South St.</t>
  </si>
  <si>
    <t>St. Clairsville</t>
  </si>
  <si>
    <t>Matthew Pavell</t>
  </si>
  <si>
    <t>James R. DiPerna</t>
  </si>
  <si>
    <t>41567 Bethesda Belmont Road</t>
  </si>
  <si>
    <t>Bethesda</t>
  </si>
  <si>
    <t>David A. DiPerna</t>
  </si>
  <si>
    <t xml:space="preserve">5646 Carriage Lane </t>
  </si>
  <si>
    <t xml:space="preserve">Medina </t>
  </si>
  <si>
    <t xml:space="preserve">Robin Thomas </t>
  </si>
  <si>
    <t xml:space="preserve">69396 Williams Rd. </t>
  </si>
  <si>
    <t>Deborah Pearcy f/k/a Deborah Mahon</t>
  </si>
  <si>
    <t>6886 Woodridge Rd.</t>
  </si>
  <si>
    <t xml:space="preserve">New Market </t>
  </si>
  <si>
    <t>MD</t>
  </si>
  <si>
    <t>Tract Participation in Unit (Net)</t>
  </si>
  <si>
    <t>Tax Map 
Parcel ID</t>
  </si>
  <si>
    <t>All Mineral Owners in the Proposed McFrederick G UP Unit.</t>
  </si>
  <si>
    <t>Total Consenting Acres:</t>
  </si>
  <si>
    <t>Unknown Heirs or Assigns of M. L. Truax (NPRI)</t>
  </si>
  <si>
    <t>ATTN: Ryan Searle
P.O. Box 1569</t>
  </si>
  <si>
    <t>ATTN: Matt Whitaker
P.O. Box 54739</t>
  </si>
  <si>
    <t>ATTN: Jim Percy
P.O. Box 69</t>
  </si>
  <si>
    <t>ATTN: William Ransome Oliver
P.O. Box 2099</t>
  </si>
  <si>
    <t xml:space="preserve">ATTN: Daniel Warfield, Member
53980 Warfield Road </t>
  </si>
  <si>
    <t>ATTN: William Heiss
P.O. Box 2944</t>
  </si>
  <si>
    <t>ATTN: Mark Phillip Thomas, Jr., COO
225 Ross Street, Suite 301</t>
  </si>
  <si>
    <t>ATTN: Ron A. Wilson
1100 Louisiana St, Suite 200</t>
  </si>
  <si>
    <t xml:space="preserve">ATTN: Ryan Searle
841 Hersch Avenue </t>
  </si>
  <si>
    <t>ATTN: Isaac Beardmore
P.O. Box 1057</t>
  </si>
  <si>
    <t>OGI, Inc.</t>
  </si>
  <si>
    <t>70663 Bannock Uniontown Road</t>
  </si>
  <si>
    <t>Massillon</t>
  </si>
  <si>
    <t>17A</t>
  </si>
  <si>
    <t>17B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</si>
</sst>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"/>
    <numFmt numFmtId="165" formatCode="0.000"/>
    <numFmt numFmtId="166" formatCode="0.000000%"/>
    <numFmt numFmtId="167" formatCode="0.000%"/>
    <numFmt numFmtId="168" formatCode="0.0000000"/>
    <numFmt numFmtId="169" formatCode="0.00000%"/>
    <numFmt numFmtId="170" formatCode="0.00000"/>
    <numFmt numFmtId="171" formatCode="0.000000"/>
    <numFmt numFmtId="172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3" fillId="0" borderId="0" xfId="0" applyFont="1"/>
    <xf numFmtId="0" fontId="3" fillId="0" borderId="0" xfId="2" applyFont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center" vertical="top"/>
    </xf>
    <xf numFmtId="0" fontId="7" fillId="0" borderId="6" xfId="2" applyFont="1" applyBorder="1" applyAlignment="1">
      <alignment horizontal="center" vertical="top" wrapText="1"/>
    </xf>
    <xf numFmtId="167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164" fontId="7" fillId="0" borderId="6" xfId="2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/>
    </xf>
    <xf numFmtId="165" fontId="8" fillId="2" borderId="6" xfId="0" applyNumberFormat="1" applyFont="1" applyFill="1" applyBorder="1" applyAlignment="1">
      <alignment horizontal="center" vertical="top"/>
    </xf>
    <xf numFmtId="0" fontId="7" fillId="0" borderId="7" xfId="2" applyFont="1" applyBorder="1" applyAlignment="1">
      <alignment horizontal="center" vertical="top"/>
    </xf>
    <xf numFmtId="0" fontId="7" fillId="0" borderId="6" xfId="2" applyFont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67" fontId="8" fillId="0" borderId="0" xfId="2" applyNumberFormat="1" applyFont="1" applyAlignment="1">
      <alignment horizontal="center" vertical="top"/>
    </xf>
    <xf numFmtId="165" fontId="8" fillId="0" borderId="0" xfId="2" applyNumberFormat="1" applyFont="1" applyAlignment="1">
      <alignment horizontal="center" vertical="top"/>
    </xf>
    <xf numFmtId="166" fontId="8" fillId="0" borderId="0" xfId="2" applyNumberFormat="1" applyFont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167" fontId="8" fillId="0" borderId="6" xfId="1" applyNumberFormat="1" applyFont="1" applyFill="1" applyBorder="1" applyAlignment="1">
      <alignment horizontal="center" vertical="top"/>
    </xf>
    <xf numFmtId="167" fontId="8" fillId="2" borderId="6" xfId="1" applyNumberFormat="1" applyFont="1" applyFill="1" applyBorder="1" applyAlignment="1">
      <alignment horizontal="center" vertical="top"/>
    </xf>
    <xf numFmtId="172" fontId="8" fillId="2" borderId="6" xfId="1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9" fontId="8" fillId="2" borderId="6" xfId="1" applyNumberFormat="1" applyFont="1" applyFill="1" applyBorder="1" applyAlignment="1">
      <alignment horizontal="center" vertical="top"/>
    </xf>
    <xf numFmtId="170" fontId="8" fillId="2" borderId="6" xfId="0" applyNumberFormat="1" applyFont="1" applyFill="1" applyBorder="1" applyAlignment="1">
      <alignment horizontal="center" vertical="top"/>
    </xf>
    <xf numFmtId="166" fontId="8" fillId="2" borderId="6" xfId="1" applyNumberFormat="1" applyFont="1" applyFill="1" applyBorder="1" applyAlignment="1">
      <alignment horizontal="center" vertical="top"/>
    </xf>
    <xf numFmtId="171" fontId="8" fillId="2" borderId="6" xfId="0" applyNumberFormat="1" applyFont="1" applyFill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71" fontId="8" fillId="0" borderId="6" xfId="0" applyNumberFormat="1" applyFont="1" applyBorder="1" applyAlignment="1">
      <alignment horizontal="center" vertical="top"/>
    </xf>
    <xf numFmtId="166" fontId="8" fillId="0" borderId="6" xfId="1" applyNumberFormat="1" applyFont="1" applyFill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165" fontId="7" fillId="0" borderId="7" xfId="2" applyNumberFormat="1" applyFont="1" applyBorder="1" applyAlignment="1">
      <alignment horizontal="center" vertical="top"/>
    </xf>
    <xf numFmtId="167" fontId="7" fillId="0" borderId="7" xfId="1" applyNumberFormat="1" applyFont="1" applyFill="1" applyBorder="1" applyAlignment="1">
      <alignment horizontal="center" vertical="top"/>
    </xf>
    <xf numFmtId="167" fontId="7" fillId="0" borderId="1" xfId="1" applyNumberFormat="1" applyFont="1" applyFill="1" applyBorder="1" applyAlignment="1">
      <alignment horizontal="center" vertical="top"/>
    </xf>
    <xf numFmtId="167" fontId="7" fillId="0" borderId="2" xfId="1" applyNumberFormat="1" applyFont="1" applyFill="1" applyBorder="1" applyAlignment="1">
      <alignment horizontal="center" vertical="top"/>
    </xf>
    <xf numFmtId="168" fontId="7" fillId="0" borderId="0" xfId="2" applyNumberFormat="1" applyFont="1" applyAlignment="1">
      <alignment horizontal="center" vertical="top"/>
    </xf>
    <xf numFmtId="165" fontId="7" fillId="0" borderId="6" xfId="2" applyNumberFormat="1" applyFont="1" applyBorder="1" applyAlignment="1">
      <alignment horizontal="center" vertical="top"/>
    </xf>
    <xf numFmtId="0" fontId="7" fillId="0" borderId="8" xfId="2" applyFont="1" applyBorder="1" applyAlignment="1">
      <alignment horizontal="center" vertical="top"/>
    </xf>
    <xf numFmtId="0" fontId="7" fillId="0" borderId="10" xfId="2" applyFont="1" applyBorder="1" applyAlignment="1">
      <alignment horizontal="center" vertical="top"/>
    </xf>
    <xf numFmtId="0" fontId="7" fillId="0" borderId="9" xfId="2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/>
    </xf>
    <xf numFmtId="0" fontId="7" fillId="0" borderId="11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167" fontId="8" fillId="0" borderId="6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2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165" fontId="8" fillId="0" borderId="6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5177AB69-A86F-45F1-8A8C-F2A83DCCF94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customXml" Target="../customXml/item1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customXml/item3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kaoneal.sharepoint.com/sites/SWNUnitReviewTeam/Shared%20Documents/Ohio%20River%20Prospect/001-Active%20Unit%20Reviews/McFrederick/McFrederick%20G/Working%20Copy-McFrederick%20G%20Unit%20with%20Exhibits.xlsm" TargetMode="External"/><Relationship Id="rId1" Type="http://schemas.openxmlformats.org/officeDocument/2006/relationships/externalLinkPath" Target="https://d.docs.live.net/2b06f18b11dc43ed/Desktop/Unit%20Filings/McF%20North%20Bound%20Wells%202025/McF%20G/10152025/Working%20Copy-McFrederick%20G%20Unit%20with%20Exhibi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nit Summary"/>
      <sheetName val="Helper"/>
      <sheetName val="Exhibit A"/>
      <sheetName val="Exhibit C"/>
      <sheetName val="Pivot Table"/>
      <sheetName val="DATA_LOOKUP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None</v>
          </cell>
        </row>
        <row r="3">
          <cell r="A3" t="str">
            <v>Drilling Commitment (SATISFIED)</v>
          </cell>
        </row>
        <row r="4">
          <cell r="A4" t="str">
            <v>Drilling Commitment (NOT SATISFIED)</v>
          </cell>
        </row>
        <row r="5">
          <cell r="A5" t="str">
            <v>Outside Acreage Pugh Clause</v>
          </cell>
        </row>
        <row r="6">
          <cell r="A6" t="str">
            <v>Depths Pugh Clause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8FF7-39C2-46E3-8C6A-034DEF8C373F}">
  <sheetPr codeName="Sheet1">
    <tabColor rgb="FF00B050"/>
    <pageSetUpPr fitToPage="1"/>
  </sheetPr>
  <dimension ref="A1:S187"/>
  <sheetViews>
    <sheetView tabSelected="1" zoomScale="90" zoomScaleNormal="90" workbookViewId="0">
      <selection sqref="A1:Q1"/>
    </sheetView>
  </sheetViews>
  <sheetFormatPr defaultColWidth="9.140625" defaultRowHeight="15.75" x14ac:dyDescent="0.25"/>
  <cols>
    <col min="1" max="1" width="10.5703125" style="6" customWidth="1"/>
    <col min="2" max="2" width="78" style="6" customWidth="1"/>
    <col min="3" max="3" width="11.28515625" style="6" customWidth="1"/>
    <col min="4" max="4" width="14.28515625" style="6" customWidth="1"/>
    <col min="5" max="5" width="27.42578125" style="6" hidden="1" customWidth="1"/>
    <col min="6" max="6" width="14.140625" style="6" customWidth="1"/>
    <col min="7" max="7" width="15.85546875" style="7" customWidth="1"/>
    <col min="8" max="8" width="18.85546875" style="6" customWidth="1"/>
    <col min="9" max="9" width="12.7109375" style="6" customWidth="1"/>
    <col min="10" max="10" width="11.28515625" style="6" customWidth="1"/>
    <col min="11" max="11" width="18.85546875" style="6" customWidth="1"/>
    <col min="12" max="12" width="20" style="6" customWidth="1"/>
    <col min="13" max="13" width="19" style="6" customWidth="1"/>
    <col min="14" max="14" width="42.7109375" style="6" customWidth="1"/>
    <col min="15" max="15" width="16.42578125" style="6" customWidth="1"/>
    <col min="16" max="17" width="13.7109375" style="6" customWidth="1"/>
    <col min="18" max="16384" width="9.140625" style="1"/>
  </cols>
  <sheetData>
    <row r="1" spans="1:17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x14ac:dyDescent="0.25">
      <c r="A2" s="55" t="s">
        <v>181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63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179</v>
      </c>
      <c r="H3" s="8" t="s">
        <v>180</v>
      </c>
      <c r="I3" s="8" t="s">
        <v>7</v>
      </c>
      <c r="J3" s="10" t="s">
        <v>8</v>
      </c>
      <c r="K3" s="11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</row>
    <row r="4" spans="1:17" x14ac:dyDescent="0.25">
      <c r="A4" s="20">
        <v>1</v>
      </c>
      <c r="B4" s="20" t="s">
        <v>16</v>
      </c>
      <c r="C4" s="20" t="s">
        <v>17</v>
      </c>
      <c r="D4" s="12">
        <v>1</v>
      </c>
      <c r="E4" s="12">
        <v>23.027999999999999</v>
      </c>
      <c r="F4" s="12">
        <f>E4*D4</f>
        <v>23.027999999999999</v>
      </c>
      <c r="G4" s="22">
        <f t="shared" ref="G4:G35" si="0">F4/$F$175</f>
        <v>5.5574728316999278E-2</v>
      </c>
      <c r="H4" s="20" t="s">
        <v>18</v>
      </c>
      <c r="I4" s="20" t="s">
        <v>19</v>
      </c>
      <c r="J4" s="20" t="s">
        <v>20</v>
      </c>
      <c r="K4" s="22">
        <f t="shared" ref="K4:K13" si="1">M4</f>
        <v>5.5574728316999278E-2</v>
      </c>
      <c r="L4" s="22">
        <v>0</v>
      </c>
      <c r="M4" s="22">
        <f>G4</f>
        <v>5.5574728316999278E-2</v>
      </c>
      <c r="N4" s="20" t="s">
        <v>21</v>
      </c>
      <c r="O4" s="20" t="s">
        <v>22</v>
      </c>
      <c r="P4" s="20" t="s">
        <v>23</v>
      </c>
      <c r="Q4" s="20">
        <v>43085</v>
      </c>
    </row>
    <row r="5" spans="1:17" x14ac:dyDescent="0.25">
      <c r="A5" s="20">
        <v>2</v>
      </c>
      <c r="B5" s="20" t="s">
        <v>24</v>
      </c>
      <c r="C5" s="20" t="s">
        <v>17</v>
      </c>
      <c r="D5" s="12">
        <v>1</v>
      </c>
      <c r="E5" s="12">
        <v>15.795999999999999</v>
      </c>
      <c r="F5" s="12">
        <f t="shared" ref="F5:F145" si="2">E5*D5</f>
        <v>15.795999999999999</v>
      </c>
      <c r="G5" s="22">
        <f t="shared" si="0"/>
        <v>3.8121348293178765E-2</v>
      </c>
      <c r="H5" s="20" t="s">
        <v>25</v>
      </c>
      <c r="I5" s="20" t="s">
        <v>19</v>
      </c>
      <c r="J5" s="20" t="s">
        <v>20</v>
      </c>
      <c r="K5" s="22">
        <f t="shared" si="1"/>
        <v>3.8121348293178765E-2</v>
      </c>
      <c r="L5" s="22">
        <v>0</v>
      </c>
      <c r="M5" s="22">
        <f t="shared" ref="M5:M145" si="3">G5</f>
        <v>3.8121348293178765E-2</v>
      </c>
      <c r="N5" s="20" t="s">
        <v>26</v>
      </c>
      <c r="O5" s="20" t="s">
        <v>27</v>
      </c>
      <c r="P5" s="20" t="s">
        <v>23</v>
      </c>
      <c r="Q5" s="20">
        <v>43747</v>
      </c>
    </row>
    <row r="6" spans="1:17" x14ac:dyDescent="0.25">
      <c r="A6" s="20">
        <v>3</v>
      </c>
      <c r="B6" s="20" t="s">
        <v>24</v>
      </c>
      <c r="C6" s="20" t="s">
        <v>17</v>
      </c>
      <c r="D6" s="12">
        <v>1</v>
      </c>
      <c r="E6" s="12">
        <v>0.107</v>
      </c>
      <c r="F6" s="12">
        <f t="shared" si="2"/>
        <v>0.107</v>
      </c>
      <c r="G6" s="22">
        <f t="shared" si="0"/>
        <v>2.5822893564004357E-4</v>
      </c>
      <c r="H6" s="20" t="s">
        <v>28</v>
      </c>
      <c r="I6" s="20" t="s">
        <v>19</v>
      </c>
      <c r="J6" s="20" t="s">
        <v>20</v>
      </c>
      <c r="K6" s="22">
        <f t="shared" si="1"/>
        <v>2.5822893564004357E-4</v>
      </c>
      <c r="L6" s="22">
        <v>0</v>
      </c>
      <c r="M6" s="22">
        <f t="shared" si="3"/>
        <v>2.5822893564004357E-4</v>
      </c>
      <c r="N6" s="20" t="s">
        <v>26</v>
      </c>
      <c r="O6" s="20" t="s">
        <v>27</v>
      </c>
      <c r="P6" s="20" t="s">
        <v>23</v>
      </c>
      <c r="Q6" s="20">
        <v>43747</v>
      </c>
    </row>
    <row r="7" spans="1:17" x14ac:dyDescent="0.25">
      <c r="A7" s="20">
        <v>4</v>
      </c>
      <c r="B7" s="20" t="s">
        <v>24</v>
      </c>
      <c r="C7" s="20" t="s">
        <v>17</v>
      </c>
      <c r="D7" s="12">
        <v>1</v>
      </c>
      <c r="E7" s="12">
        <v>6.992</v>
      </c>
      <c r="F7" s="12">
        <f t="shared" si="2"/>
        <v>6.992</v>
      </c>
      <c r="G7" s="22">
        <f t="shared" si="0"/>
        <v>1.6874174934534435E-2</v>
      </c>
      <c r="H7" s="20" t="s">
        <v>29</v>
      </c>
      <c r="I7" s="20" t="s">
        <v>19</v>
      </c>
      <c r="J7" s="20" t="s">
        <v>20</v>
      </c>
      <c r="K7" s="22">
        <f t="shared" si="1"/>
        <v>1.6874174934534435E-2</v>
      </c>
      <c r="L7" s="22">
        <v>0</v>
      </c>
      <c r="M7" s="22">
        <f t="shared" si="3"/>
        <v>1.6874174934534435E-2</v>
      </c>
      <c r="N7" s="20" t="s">
        <v>26</v>
      </c>
      <c r="O7" s="20" t="s">
        <v>27</v>
      </c>
      <c r="P7" s="20" t="s">
        <v>23</v>
      </c>
      <c r="Q7" s="20">
        <v>43747</v>
      </c>
    </row>
    <row r="8" spans="1:17" ht="31.5" x14ac:dyDescent="0.25">
      <c r="A8" s="21">
        <v>5</v>
      </c>
      <c r="B8" s="21" t="s">
        <v>30</v>
      </c>
      <c r="C8" s="21" t="s">
        <v>31</v>
      </c>
      <c r="D8" s="13">
        <v>0.9375</v>
      </c>
      <c r="E8" s="13">
        <v>6.069</v>
      </c>
      <c r="F8" s="13">
        <f t="shared" si="2"/>
        <v>5.6896874999999998</v>
      </c>
      <c r="G8" s="23">
        <f t="shared" si="0"/>
        <v>1.3731233151864116E-2</v>
      </c>
      <c r="H8" s="21" t="s">
        <v>32</v>
      </c>
      <c r="I8" s="21" t="s">
        <v>19</v>
      </c>
      <c r="J8" s="21" t="s">
        <v>20</v>
      </c>
      <c r="K8" s="23">
        <f t="shared" si="1"/>
        <v>0</v>
      </c>
      <c r="L8" s="23">
        <v>0</v>
      </c>
      <c r="M8" s="23">
        <v>0</v>
      </c>
      <c r="N8" s="33" t="s">
        <v>190</v>
      </c>
      <c r="O8" s="20" t="s">
        <v>33</v>
      </c>
      <c r="P8" s="20" t="s">
        <v>34</v>
      </c>
      <c r="Q8" s="20">
        <v>15219</v>
      </c>
    </row>
    <row r="9" spans="1:17" x14ac:dyDescent="0.25">
      <c r="A9" s="21">
        <v>5</v>
      </c>
      <c r="B9" s="21" t="s">
        <v>112</v>
      </c>
      <c r="C9" s="21" t="s">
        <v>31</v>
      </c>
      <c r="D9" s="13">
        <f>1/144</f>
        <v>6.9444444444444441E-3</v>
      </c>
      <c r="E9" s="13">
        <v>6.069</v>
      </c>
      <c r="F9" s="13">
        <f t="shared" si="2"/>
        <v>4.2145833333333334E-2</v>
      </c>
      <c r="G9" s="23">
        <f t="shared" si="0"/>
        <v>1.0171283816195642E-4</v>
      </c>
      <c r="H9" s="21" t="s">
        <v>32</v>
      </c>
      <c r="I9" s="21" t="s">
        <v>19</v>
      </c>
      <c r="J9" s="21" t="s">
        <v>20</v>
      </c>
      <c r="K9" s="23">
        <f t="shared" si="1"/>
        <v>0</v>
      </c>
      <c r="L9" s="23">
        <v>0</v>
      </c>
      <c r="M9" s="23">
        <v>0</v>
      </c>
      <c r="N9" s="33" t="s">
        <v>113</v>
      </c>
      <c r="O9" s="20" t="s">
        <v>79</v>
      </c>
      <c r="P9" s="20" t="s">
        <v>23</v>
      </c>
      <c r="Q9" s="20">
        <v>43713</v>
      </c>
    </row>
    <row r="10" spans="1:17" x14ac:dyDescent="0.25">
      <c r="A10" s="21">
        <v>5</v>
      </c>
      <c r="B10" s="21" t="s">
        <v>114</v>
      </c>
      <c r="C10" s="21" t="s">
        <v>17</v>
      </c>
      <c r="D10" s="13">
        <f>1/768</f>
        <v>1.3020833333333333E-3</v>
      </c>
      <c r="E10" s="13">
        <v>6.069</v>
      </c>
      <c r="F10" s="13">
        <f t="shared" si="2"/>
        <v>7.9023437499999988E-3</v>
      </c>
      <c r="G10" s="23">
        <f t="shared" si="0"/>
        <v>1.9071157155366826E-5</v>
      </c>
      <c r="H10" s="21" t="s">
        <v>32</v>
      </c>
      <c r="I10" s="21" t="s">
        <v>19</v>
      </c>
      <c r="J10" s="21" t="s">
        <v>20</v>
      </c>
      <c r="K10" s="23">
        <f t="shared" si="1"/>
        <v>1.9071157155366826E-5</v>
      </c>
      <c r="L10" s="23">
        <v>0</v>
      </c>
      <c r="M10" s="23">
        <f>G10</f>
        <v>1.9071157155366826E-5</v>
      </c>
      <c r="N10" s="34" t="s">
        <v>115</v>
      </c>
      <c r="O10" s="21" t="s">
        <v>79</v>
      </c>
      <c r="P10" s="21" t="s">
        <v>23</v>
      </c>
      <c r="Q10" s="21">
        <v>43713</v>
      </c>
    </row>
    <row r="11" spans="1:17" x14ac:dyDescent="0.25">
      <c r="A11" s="20">
        <v>5</v>
      </c>
      <c r="B11" s="20" t="s">
        <v>116</v>
      </c>
      <c r="C11" s="21" t="s">
        <v>17</v>
      </c>
      <c r="D11" s="13">
        <f>1/768</f>
        <v>1.3020833333333333E-3</v>
      </c>
      <c r="E11" s="13">
        <v>6.069</v>
      </c>
      <c r="F11" s="13">
        <f t="shared" si="2"/>
        <v>7.9023437499999988E-3</v>
      </c>
      <c r="G11" s="23">
        <f t="shared" si="0"/>
        <v>1.9071157155366826E-5</v>
      </c>
      <c r="H11" s="21" t="s">
        <v>32</v>
      </c>
      <c r="I11" s="21" t="s">
        <v>19</v>
      </c>
      <c r="J11" s="21" t="s">
        <v>20</v>
      </c>
      <c r="K11" s="23">
        <f t="shared" si="1"/>
        <v>1.9071157155366826E-5</v>
      </c>
      <c r="L11" s="23">
        <v>0</v>
      </c>
      <c r="M11" s="23">
        <f>G11</f>
        <v>1.9071157155366826E-5</v>
      </c>
      <c r="N11" s="33" t="s">
        <v>117</v>
      </c>
      <c r="O11" s="20" t="s">
        <v>79</v>
      </c>
      <c r="P11" s="20" t="s">
        <v>23</v>
      </c>
      <c r="Q11" s="20">
        <v>43713</v>
      </c>
    </row>
    <row r="12" spans="1:17" x14ac:dyDescent="0.25">
      <c r="A12" s="21">
        <v>5</v>
      </c>
      <c r="B12" s="21" t="s">
        <v>118</v>
      </c>
      <c r="C12" s="21" t="s">
        <v>31</v>
      </c>
      <c r="D12" s="13">
        <f t="shared" ref="D12" si="4">1/384</f>
        <v>2.6041666666666665E-3</v>
      </c>
      <c r="E12" s="13">
        <v>6.069</v>
      </c>
      <c r="F12" s="13">
        <f t="shared" si="2"/>
        <v>1.5804687499999998E-2</v>
      </c>
      <c r="G12" s="23">
        <f t="shared" si="0"/>
        <v>3.8142314310733651E-5</v>
      </c>
      <c r="H12" s="21" t="s">
        <v>32</v>
      </c>
      <c r="I12" s="21" t="s">
        <v>19</v>
      </c>
      <c r="J12" s="21" t="s">
        <v>20</v>
      </c>
      <c r="K12" s="23">
        <f t="shared" si="1"/>
        <v>0</v>
      </c>
      <c r="L12" s="23">
        <v>0</v>
      </c>
      <c r="M12" s="23">
        <v>0</v>
      </c>
      <c r="N12" s="33" t="s">
        <v>119</v>
      </c>
      <c r="O12" s="20" t="s">
        <v>79</v>
      </c>
      <c r="P12" s="20" t="s">
        <v>23</v>
      </c>
      <c r="Q12" s="20">
        <v>43713</v>
      </c>
    </row>
    <row r="13" spans="1:17" x14ac:dyDescent="0.25">
      <c r="A13" s="21">
        <v>5</v>
      </c>
      <c r="B13" s="21" t="s">
        <v>120</v>
      </c>
      <c r="C13" s="21" t="s">
        <v>17</v>
      </c>
      <c r="D13" s="13">
        <f>1/288</f>
        <v>3.472222222222222E-3</v>
      </c>
      <c r="E13" s="13">
        <v>6.069</v>
      </c>
      <c r="F13" s="13">
        <f t="shared" si="2"/>
        <v>2.1072916666666667E-2</v>
      </c>
      <c r="G13" s="23">
        <f t="shared" si="0"/>
        <v>5.0856419080978208E-5</v>
      </c>
      <c r="H13" s="21" t="s">
        <v>32</v>
      </c>
      <c r="I13" s="21" t="s">
        <v>19</v>
      </c>
      <c r="J13" s="21" t="s">
        <v>20</v>
      </c>
      <c r="K13" s="23">
        <f t="shared" si="1"/>
        <v>5.0856419080978208E-5</v>
      </c>
      <c r="L13" s="23">
        <v>0</v>
      </c>
      <c r="M13" s="23">
        <f>G13</f>
        <v>5.0856419080978208E-5</v>
      </c>
      <c r="N13" s="34" t="s">
        <v>121</v>
      </c>
      <c r="O13" s="21" t="s">
        <v>196</v>
      </c>
      <c r="P13" s="21" t="s">
        <v>23</v>
      </c>
      <c r="Q13" s="21">
        <v>44646</v>
      </c>
    </row>
    <row r="14" spans="1:17" x14ac:dyDescent="0.25">
      <c r="A14" s="21">
        <v>5</v>
      </c>
      <c r="B14" s="21" t="s">
        <v>122</v>
      </c>
      <c r="C14" s="21" t="s">
        <v>17</v>
      </c>
      <c r="D14" s="13">
        <f>1/288</f>
        <v>3.472222222222222E-3</v>
      </c>
      <c r="E14" s="13">
        <v>6.069</v>
      </c>
      <c r="F14" s="13">
        <f t="shared" si="2"/>
        <v>2.1072916666666667E-2</v>
      </c>
      <c r="G14" s="23">
        <f t="shared" si="0"/>
        <v>5.0856419080978208E-5</v>
      </c>
      <c r="H14" s="21" t="s">
        <v>32</v>
      </c>
      <c r="I14" s="21" t="s">
        <v>19</v>
      </c>
      <c r="J14" s="21" t="s">
        <v>20</v>
      </c>
      <c r="K14" s="23">
        <f t="shared" ref="K14:K15" si="5">M14</f>
        <v>5.0856419080978208E-5</v>
      </c>
      <c r="L14" s="23">
        <v>0</v>
      </c>
      <c r="M14" s="23">
        <f>G14</f>
        <v>5.0856419080978208E-5</v>
      </c>
      <c r="N14" s="34" t="s">
        <v>123</v>
      </c>
      <c r="O14" s="21" t="s">
        <v>196</v>
      </c>
      <c r="P14" s="21" t="s">
        <v>23</v>
      </c>
      <c r="Q14" s="21">
        <v>44647</v>
      </c>
    </row>
    <row r="15" spans="1:17" x14ac:dyDescent="0.25">
      <c r="A15" s="21">
        <v>5</v>
      </c>
      <c r="B15" s="21" t="s">
        <v>124</v>
      </c>
      <c r="C15" s="21" t="s">
        <v>17</v>
      </c>
      <c r="D15" s="13">
        <f>1/288</f>
        <v>3.472222222222222E-3</v>
      </c>
      <c r="E15" s="13">
        <v>6.069</v>
      </c>
      <c r="F15" s="13">
        <f t="shared" si="2"/>
        <v>2.1072916666666667E-2</v>
      </c>
      <c r="G15" s="23">
        <f t="shared" si="0"/>
        <v>5.0856419080978208E-5</v>
      </c>
      <c r="H15" s="21" t="s">
        <v>32</v>
      </c>
      <c r="I15" s="21" t="s">
        <v>19</v>
      </c>
      <c r="J15" s="21" t="s">
        <v>20</v>
      </c>
      <c r="K15" s="23">
        <f t="shared" si="5"/>
        <v>5.0856419080978208E-5</v>
      </c>
      <c r="L15" s="23">
        <v>0</v>
      </c>
      <c r="M15" s="23">
        <f>G15</f>
        <v>5.0856419080978208E-5</v>
      </c>
      <c r="N15" s="34" t="s">
        <v>125</v>
      </c>
      <c r="O15" s="21" t="s">
        <v>126</v>
      </c>
      <c r="P15" s="21" t="s">
        <v>23</v>
      </c>
      <c r="Q15" s="21">
        <v>44675</v>
      </c>
    </row>
    <row r="16" spans="1:17" x14ac:dyDescent="0.25">
      <c r="A16" s="21">
        <v>5</v>
      </c>
      <c r="B16" s="21" t="s">
        <v>127</v>
      </c>
      <c r="C16" s="21" t="s">
        <v>31</v>
      </c>
      <c r="D16" s="13">
        <f>1/432</f>
        <v>2.3148148148148147E-3</v>
      </c>
      <c r="E16" s="13">
        <v>6.069</v>
      </c>
      <c r="F16" s="13">
        <f t="shared" si="2"/>
        <v>1.4048611111111111E-2</v>
      </c>
      <c r="G16" s="23">
        <f t="shared" si="0"/>
        <v>3.3904279387318801E-5</v>
      </c>
      <c r="H16" s="21" t="s">
        <v>32</v>
      </c>
      <c r="I16" s="21" t="s">
        <v>19</v>
      </c>
      <c r="J16" s="21" t="s">
        <v>20</v>
      </c>
      <c r="K16" s="23">
        <f t="shared" ref="K16:K21" si="6">M16</f>
        <v>0</v>
      </c>
      <c r="L16" s="23">
        <v>0</v>
      </c>
      <c r="M16" s="23">
        <v>0</v>
      </c>
      <c r="N16" s="33" t="s">
        <v>128</v>
      </c>
      <c r="O16" s="20" t="s">
        <v>129</v>
      </c>
      <c r="P16" s="20" t="s">
        <v>23</v>
      </c>
      <c r="Q16" s="20">
        <v>43105</v>
      </c>
    </row>
    <row r="17" spans="1:17" x14ac:dyDescent="0.25">
      <c r="A17" s="21">
        <v>5</v>
      </c>
      <c r="B17" s="21" t="s">
        <v>130</v>
      </c>
      <c r="C17" s="21" t="s">
        <v>17</v>
      </c>
      <c r="D17" s="13">
        <f>1/576</f>
        <v>1.736111111111111E-3</v>
      </c>
      <c r="E17" s="13">
        <v>6.069</v>
      </c>
      <c r="F17" s="13">
        <f t="shared" si="2"/>
        <v>1.0536458333333333E-2</v>
      </c>
      <c r="G17" s="23">
        <f t="shared" si="0"/>
        <v>2.5428209540489104E-5</v>
      </c>
      <c r="H17" s="21" t="s">
        <v>32</v>
      </c>
      <c r="I17" s="21" t="s">
        <v>19</v>
      </c>
      <c r="J17" s="21" t="s">
        <v>20</v>
      </c>
      <c r="K17" s="23">
        <f t="shared" si="6"/>
        <v>2.5428209540489104E-5</v>
      </c>
      <c r="L17" s="23">
        <v>0</v>
      </c>
      <c r="M17" s="23">
        <f>G17</f>
        <v>2.5428209540489104E-5</v>
      </c>
      <c r="N17" s="34" t="s">
        <v>131</v>
      </c>
      <c r="O17" s="21" t="s">
        <v>132</v>
      </c>
      <c r="P17" s="21" t="s">
        <v>23</v>
      </c>
      <c r="Q17" s="21">
        <v>43977</v>
      </c>
    </row>
    <row r="18" spans="1:17" x14ac:dyDescent="0.25">
      <c r="A18" s="21">
        <v>5</v>
      </c>
      <c r="B18" s="21" t="s">
        <v>133</v>
      </c>
      <c r="C18" s="21" t="s">
        <v>31</v>
      </c>
      <c r="D18" s="13">
        <f>1/384</f>
        <v>2.6041666666666665E-3</v>
      </c>
      <c r="E18" s="13">
        <v>6.069</v>
      </c>
      <c r="F18" s="13">
        <f t="shared" si="2"/>
        <v>1.5804687499999998E-2</v>
      </c>
      <c r="G18" s="23">
        <f t="shared" si="0"/>
        <v>3.8142314310733651E-5</v>
      </c>
      <c r="H18" s="21" t="s">
        <v>32</v>
      </c>
      <c r="I18" s="21" t="s">
        <v>19</v>
      </c>
      <c r="J18" s="21" t="s">
        <v>20</v>
      </c>
      <c r="K18" s="23">
        <f t="shared" si="6"/>
        <v>0</v>
      </c>
      <c r="L18" s="23">
        <v>0</v>
      </c>
      <c r="M18" s="23">
        <v>0</v>
      </c>
      <c r="N18" s="33" t="s">
        <v>134</v>
      </c>
      <c r="O18" s="20" t="s">
        <v>135</v>
      </c>
      <c r="P18" s="20" t="s">
        <v>23</v>
      </c>
      <c r="Q18" s="20">
        <v>44281</v>
      </c>
    </row>
    <row r="19" spans="1:17" x14ac:dyDescent="0.25">
      <c r="A19" s="21">
        <v>5</v>
      </c>
      <c r="B19" s="21" t="s">
        <v>136</v>
      </c>
      <c r="C19" s="21" t="s">
        <v>31</v>
      </c>
      <c r="D19" s="13">
        <f>1/384</f>
        <v>2.6041666666666665E-3</v>
      </c>
      <c r="E19" s="13">
        <v>6.069</v>
      </c>
      <c r="F19" s="13">
        <f t="shared" si="2"/>
        <v>1.5804687499999998E-2</v>
      </c>
      <c r="G19" s="23">
        <f t="shared" si="0"/>
        <v>3.8142314310733651E-5</v>
      </c>
      <c r="H19" s="21" t="s">
        <v>32</v>
      </c>
      <c r="I19" s="21" t="s">
        <v>19</v>
      </c>
      <c r="J19" s="21" t="s">
        <v>20</v>
      </c>
      <c r="K19" s="23">
        <f t="shared" si="6"/>
        <v>0</v>
      </c>
      <c r="L19" s="23">
        <v>0</v>
      </c>
      <c r="M19" s="23">
        <v>0</v>
      </c>
      <c r="N19" s="33" t="s">
        <v>137</v>
      </c>
      <c r="O19" s="20" t="s">
        <v>138</v>
      </c>
      <c r="P19" s="20" t="s">
        <v>23</v>
      </c>
      <c r="Q19" s="20">
        <v>44301</v>
      </c>
    </row>
    <row r="20" spans="1:17" x14ac:dyDescent="0.25">
      <c r="A20" s="21">
        <v>5</v>
      </c>
      <c r="B20" s="21" t="s">
        <v>139</v>
      </c>
      <c r="C20" s="21" t="s">
        <v>31</v>
      </c>
      <c r="D20" s="13">
        <f>1/96</f>
        <v>1.0416666666666666E-2</v>
      </c>
      <c r="E20" s="13">
        <v>6.069</v>
      </c>
      <c r="F20" s="13">
        <f t="shared" si="2"/>
        <v>6.321874999999999E-2</v>
      </c>
      <c r="G20" s="23">
        <f t="shared" si="0"/>
        <v>1.525692572429346E-4</v>
      </c>
      <c r="H20" s="21" t="s">
        <v>32</v>
      </c>
      <c r="I20" s="21" t="s">
        <v>19</v>
      </c>
      <c r="J20" s="21" t="s">
        <v>20</v>
      </c>
      <c r="K20" s="23">
        <f t="shared" si="6"/>
        <v>0</v>
      </c>
      <c r="L20" s="23">
        <v>0</v>
      </c>
      <c r="M20" s="23">
        <v>0</v>
      </c>
      <c r="N20" s="33" t="s">
        <v>35</v>
      </c>
      <c r="O20" s="20" t="s">
        <v>35</v>
      </c>
      <c r="P20" s="20" t="s">
        <v>35</v>
      </c>
      <c r="Q20" s="20" t="s">
        <v>35</v>
      </c>
    </row>
    <row r="21" spans="1:17" x14ac:dyDescent="0.25">
      <c r="A21" s="20">
        <v>5</v>
      </c>
      <c r="B21" s="20" t="s">
        <v>140</v>
      </c>
      <c r="C21" s="21" t="s">
        <v>17</v>
      </c>
      <c r="D21" s="13">
        <f>1/576</f>
        <v>1.736111111111111E-3</v>
      </c>
      <c r="E21" s="13">
        <v>6.069</v>
      </c>
      <c r="F21" s="13">
        <f t="shared" si="2"/>
        <v>1.0536458333333333E-2</v>
      </c>
      <c r="G21" s="23">
        <f t="shared" si="0"/>
        <v>2.5428209540489104E-5</v>
      </c>
      <c r="H21" s="21" t="s">
        <v>32</v>
      </c>
      <c r="I21" s="21" t="s">
        <v>19</v>
      </c>
      <c r="J21" s="21" t="s">
        <v>20</v>
      </c>
      <c r="K21" s="23">
        <f t="shared" si="6"/>
        <v>2.5428209540489104E-5</v>
      </c>
      <c r="L21" s="23">
        <v>0</v>
      </c>
      <c r="M21" s="23">
        <f>G21</f>
        <v>2.5428209540489104E-5</v>
      </c>
      <c r="N21" s="33" t="s">
        <v>141</v>
      </c>
      <c r="O21" s="20" t="s">
        <v>132</v>
      </c>
      <c r="P21" s="20" t="s">
        <v>23</v>
      </c>
      <c r="Q21" s="20">
        <v>43951</v>
      </c>
    </row>
    <row r="22" spans="1:17" x14ac:dyDescent="0.25">
      <c r="A22" s="21">
        <v>5</v>
      </c>
      <c r="B22" s="21" t="s">
        <v>142</v>
      </c>
      <c r="C22" s="21" t="s">
        <v>17</v>
      </c>
      <c r="D22" s="13">
        <f>1/576</f>
        <v>1.736111111111111E-3</v>
      </c>
      <c r="E22" s="13">
        <v>6.069</v>
      </c>
      <c r="F22" s="13">
        <f t="shared" si="2"/>
        <v>1.0536458333333333E-2</v>
      </c>
      <c r="G22" s="23">
        <f t="shared" si="0"/>
        <v>2.5428209540489104E-5</v>
      </c>
      <c r="H22" s="21" t="s">
        <v>32</v>
      </c>
      <c r="I22" s="21" t="s">
        <v>19</v>
      </c>
      <c r="J22" s="21" t="s">
        <v>20</v>
      </c>
      <c r="K22" s="23">
        <f t="shared" ref="K22:K23" si="7">M22</f>
        <v>2.5428209540489104E-5</v>
      </c>
      <c r="L22" s="23">
        <v>0</v>
      </c>
      <c r="M22" s="23">
        <f>G22</f>
        <v>2.5428209540489104E-5</v>
      </c>
      <c r="N22" s="34" t="s">
        <v>143</v>
      </c>
      <c r="O22" s="21" t="s">
        <v>144</v>
      </c>
      <c r="P22" s="21" t="s">
        <v>23</v>
      </c>
      <c r="Q22" s="21">
        <v>43951</v>
      </c>
    </row>
    <row r="23" spans="1:17" x14ac:dyDescent="0.25">
      <c r="A23" s="21">
        <v>5</v>
      </c>
      <c r="B23" s="21" t="s">
        <v>145</v>
      </c>
      <c r="C23" s="21" t="s">
        <v>31</v>
      </c>
      <c r="D23" s="13">
        <f>1/432</f>
        <v>2.3148148148148147E-3</v>
      </c>
      <c r="E23" s="13">
        <v>6.069</v>
      </c>
      <c r="F23" s="13">
        <f t="shared" si="2"/>
        <v>1.4048611111111111E-2</v>
      </c>
      <c r="G23" s="23">
        <f t="shared" si="0"/>
        <v>3.3904279387318801E-5</v>
      </c>
      <c r="H23" s="21" t="s">
        <v>32</v>
      </c>
      <c r="I23" s="21" t="s">
        <v>19</v>
      </c>
      <c r="J23" s="21" t="s">
        <v>20</v>
      </c>
      <c r="K23" s="23">
        <f t="shared" si="7"/>
        <v>0</v>
      </c>
      <c r="L23" s="23">
        <v>0</v>
      </c>
      <c r="M23" s="23">
        <v>0</v>
      </c>
      <c r="N23" s="33" t="s">
        <v>146</v>
      </c>
      <c r="O23" s="20" t="s">
        <v>79</v>
      </c>
      <c r="P23" s="20" t="s">
        <v>23</v>
      </c>
      <c r="Q23" s="20">
        <v>43713</v>
      </c>
    </row>
    <row r="24" spans="1:17" x14ac:dyDescent="0.25">
      <c r="A24" s="21">
        <v>5</v>
      </c>
      <c r="B24" s="21" t="s">
        <v>147</v>
      </c>
      <c r="C24" s="21" t="s">
        <v>31</v>
      </c>
      <c r="D24" s="13">
        <f>1/432</f>
        <v>2.3148148148148147E-3</v>
      </c>
      <c r="E24" s="13">
        <v>6.069</v>
      </c>
      <c r="F24" s="13">
        <f t="shared" si="2"/>
        <v>1.4048611111111111E-2</v>
      </c>
      <c r="G24" s="23">
        <f t="shared" si="0"/>
        <v>3.3904279387318801E-5</v>
      </c>
      <c r="H24" s="21" t="s">
        <v>32</v>
      </c>
      <c r="I24" s="21" t="s">
        <v>19</v>
      </c>
      <c r="J24" s="21" t="s">
        <v>20</v>
      </c>
      <c r="K24" s="23">
        <f t="shared" ref="K24:K33" si="8">M24</f>
        <v>0</v>
      </c>
      <c r="L24" s="23">
        <v>0</v>
      </c>
      <c r="M24" s="23">
        <v>0</v>
      </c>
      <c r="N24" s="33" t="s">
        <v>148</v>
      </c>
      <c r="O24" s="20" t="s">
        <v>149</v>
      </c>
      <c r="P24" s="20" t="s">
        <v>23</v>
      </c>
      <c r="Q24" s="20">
        <v>43723</v>
      </c>
    </row>
    <row r="25" spans="1:17" x14ac:dyDescent="0.25">
      <c r="A25" s="21">
        <v>5</v>
      </c>
      <c r="B25" s="21" t="s">
        <v>150</v>
      </c>
      <c r="C25" s="21" t="s">
        <v>31</v>
      </c>
      <c r="D25" s="13">
        <f>1/192</f>
        <v>5.208333333333333E-3</v>
      </c>
      <c r="E25" s="13">
        <v>6.069</v>
      </c>
      <c r="F25" s="13">
        <f t="shared" si="2"/>
        <v>3.1609374999999995E-2</v>
      </c>
      <c r="G25" s="23">
        <f t="shared" si="0"/>
        <v>7.6284628621467302E-5</v>
      </c>
      <c r="H25" s="21" t="s">
        <v>32</v>
      </c>
      <c r="I25" s="21" t="s">
        <v>19</v>
      </c>
      <c r="J25" s="21" t="s">
        <v>20</v>
      </c>
      <c r="K25" s="23">
        <f t="shared" si="8"/>
        <v>0</v>
      </c>
      <c r="L25" s="23">
        <v>0</v>
      </c>
      <c r="M25" s="23">
        <v>0</v>
      </c>
      <c r="N25" s="33" t="s">
        <v>35</v>
      </c>
      <c r="O25" s="20" t="s">
        <v>35</v>
      </c>
      <c r="P25" s="20" t="s">
        <v>35</v>
      </c>
      <c r="Q25" s="20" t="s">
        <v>35</v>
      </c>
    </row>
    <row r="26" spans="1:17" x14ac:dyDescent="0.25">
      <c r="A26" s="21">
        <v>5</v>
      </c>
      <c r="B26" s="21" t="s">
        <v>151</v>
      </c>
      <c r="C26" s="21" t="s">
        <v>31</v>
      </c>
      <c r="D26" s="13">
        <f>1/144</f>
        <v>6.9444444444444441E-3</v>
      </c>
      <c r="E26" s="13">
        <v>6.069</v>
      </c>
      <c r="F26" s="13">
        <f t="shared" si="2"/>
        <v>4.2145833333333334E-2</v>
      </c>
      <c r="G26" s="23">
        <f t="shared" si="0"/>
        <v>1.0171283816195642E-4</v>
      </c>
      <c r="H26" s="21" t="s">
        <v>32</v>
      </c>
      <c r="I26" s="21" t="s">
        <v>19</v>
      </c>
      <c r="J26" s="21" t="s">
        <v>20</v>
      </c>
      <c r="K26" s="23">
        <f t="shared" si="8"/>
        <v>0</v>
      </c>
      <c r="L26" s="23">
        <v>0</v>
      </c>
      <c r="M26" s="23">
        <v>0</v>
      </c>
      <c r="N26" s="33" t="s">
        <v>35</v>
      </c>
      <c r="O26" s="20" t="s">
        <v>35</v>
      </c>
      <c r="P26" s="20" t="s">
        <v>35</v>
      </c>
      <c r="Q26" s="20" t="s">
        <v>35</v>
      </c>
    </row>
    <row r="27" spans="1:17" ht="31.5" x14ac:dyDescent="0.25">
      <c r="A27" s="20">
        <v>6</v>
      </c>
      <c r="B27" s="20" t="s">
        <v>36</v>
      </c>
      <c r="C27" s="20" t="s">
        <v>17</v>
      </c>
      <c r="D27" s="12">
        <v>0.515625</v>
      </c>
      <c r="E27" s="12">
        <v>4.8490000000000002</v>
      </c>
      <c r="F27" s="12">
        <f t="shared" si="2"/>
        <v>2.5002656249999999</v>
      </c>
      <c r="G27" s="22">
        <f t="shared" si="0"/>
        <v>6.03402739402933E-3</v>
      </c>
      <c r="H27" s="20" t="s">
        <v>37</v>
      </c>
      <c r="I27" s="20" t="s">
        <v>19</v>
      </c>
      <c r="J27" s="20" t="s">
        <v>20</v>
      </c>
      <c r="K27" s="22">
        <f t="shared" si="8"/>
        <v>6.03402739402933E-3</v>
      </c>
      <c r="L27" s="22">
        <v>0</v>
      </c>
      <c r="M27" s="22">
        <f t="shared" si="3"/>
        <v>6.03402739402933E-3</v>
      </c>
      <c r="N27" s="33" t="s">
        <v>38</v>
      </c>
      <c r="O27" s="20" t="s">
        <v>39</v>
      </c>
      <c r="P27" s="20" t="s">
        <v>40</v>
      </c>
      <c r="Q27" s="20">
        <v>76011</v>
      </c>
    </row>
    <row r="28" spans="1:17" ht="31.5" x14ac:dyDescent="0.25">
      <c r="A28" s="20">
        <v>6</v>
      </c>
      <c r="B28" s="20" t="s">
        <v>41</v>
      </c>
      <c r="C28" s="20" t="s">
        <v>17</v>
      </c>
      <c r="D28" s="12">
        <v>0.421875</v>
      </c>
      <c r="E28" s="12">
        <v>4.8490000000000002</v>
      </c>
      <c r="F28" s="12">
        <f t="shared" si="2"/>
        <v>2.045671875</v>
      </c>
      <c r="G28" s="22">
        <f t="shared" si="0"/>
        <v>4.9369315042058154E-3</v>
      </c>
      <c r="H28" s="20" t="s">
        <v>37</v>
      </c>
      <c r="I28" s="20" t="s">
        <v>19</v>
      </c>
      <c r="J28" s="20" t="s">
        <v>20</v>
      </c>
      <c r="K28" s="22">
        <f t="shared" si="8"/>
        <v>4.9369315042058154E-3</v>
      </c>
      <c r="L28" s="22">
        <v>0</v>
      </c>
      <c r="M28" s="22">
        <f t="shared" si="3"/>
        <v>4.9369315042058154E-3</v>
      </c>
      <c r="N28" s="33" t="s">
        <v>38</v>
      </c>
      <c r="O28" s="20" t="s">
        <v>39</v>
      </c>
      <c r="P28" s="20" t="s">
        <v>40</v>
      </c>
      <c r="Q28" s="20">
        <v>76011</v>
      </c>
    </row>
    <row r="29" spans="1:17" x14ac:dyDescent="0.25">
      <c r="A29" s="21">
        <v>6</v>
      </c>
      <c r="B29" s="21" t="s">
        <v>112</v>
      </c>
      <c r="C29" s="21" t="s">
        <v>31</v>
      </c>
      <c r="D29" s="13">
        <f>1/144</f>
        <v>6.9444444444444441E-3</v>
      </c>
      <c r="E29" s="13">
        <v>4.8490000000000002</v>
      </c>
      <c r="F29" s="13">
        <f t="shared" si="2"/>
        <v>3.3673611111111112E-2</v>
      </c>
      <c r="G29" s="23">
        <f t="shared" si="0"/>
        <v>8.1266362209149221E-5</v>
      </c>
      <c r="H29" s="21" t="s">
        <v>37</v>
      </c>
      <c r="I29" s="21" t="s">
        <v>19</v>
      </c>
      <c r="J29" s="21" t="s">
        <v>20</v>
      </c>
      <c r="K29" s="23">
        <f t="shared" si="8"/>
        <v>0</v>
      </c>
      <c r="L29" s="23">
        <v>0</v>
      </c>
      <c r="M29" s="23">
        <v>0</v>
      </c>
      <c r="N29" s="33" t="s">
        <v>113</v>
      </c>
      <c r="O29" s="20" t="s">
        <v>79</v>
      </c>
      <c r="P29" s="20" t="s">
        <v>23</v>
      </c>
      <c r="Q29" s="20">
        <v>43713</v>
      </c>
    </row>
    <row r="30" spans="1:17" x14ac:dyDescent="0.25">
      <c r="A30" s="21">
        <v>6</v>
      </c>
      <c r="B30" s="21" t="s">
        <v>114</v>
      </c>
      <c r="C30" s="21" t="s">
        <v>17</v>
      </c>
      <c r="D30" s="13">
        <f>1/768</f>
        <v>1.3020833333333333E-3</v>
      </c>
      <c r="E30" s="13">
        <v>4.8490000000000002</v>
      </c>
      <c r="F30" s="13">
        <f t="shared" si="2"/>
        <v>6.3138020833333336E-3</v>
      </c>
      <c r="G30" s="23">
        <f t="shared" si="0"/>
        <v>1.523744291421548E-5</v>
      </c>
      <c r="H30" s="21" t="s">
        <v>37</v>
      </c>
      <c r="I30" s="21" t="s">
        <v>19</v>
      </c>
      <c r="J30" s="21" t="s">
        <v>20</v>
      </c>
      <c r="K30" s="23">
        <f t="shared" si="8"/>
        <v>1.523744291421548E-5</v>
      </c>
      <c r="L30" s="23">
        <v>0</v>
      </c>
      <c r="M30" s="23">
        <f>G30</f>
        <v>1.523744291421548E-5</v>
      </c>
      <c r="N30" s="34" t="s">
        <v>115</v>
      </c>
      <c r="O30" s="21" t="s">
        <v>79</v>
      </c>
      <c r="P30" s="21" t="s">
        <v>23</v>
      </c>
      <c r="Q30" s="21">
        <v>43713</v>
      </c>
    </row>
    <row r="31" spans="1:17" x14ac:dyDescent="0.25">
      <c r="A31" s="20">
        <v>6</v>
      </c>
      <c r="B31" s="20" t="s">
        <v>116</v>
      </c>
      <c r="C31" s="21" t="s">
        <v>17</v>
      </c>
      <c r="D31" s="13">
        <f>1/768</f>
        <v>1.3020833333333333E-3</v>
      </c>
      <c r="E31" s="13">
        <v>4.8490000000000002</v>
      </c>
      <c r="F31" s="13">
        <f t="shared" si="2"/>
        <v>6.3138020833333336E-3</v>
      </c>
      <c r="G31" s="23">
        <f t="shared" si="0"/>
        <v>1.523744291421548E-5</v>
      </c>
      <c r="H31" s="21" t="s">
        <v>37</v>
      </c>
      <c r="I31" s="21" t="s">
        <v>19</v>
      </c>
      <c r="J31" s="21" t="s">
        <v>20</v>
      </c>
      <c r="K31" s="23">
        <f t="shared" si="8"/>
        <v>1.523744291421548E-5</v>
      </c>
      <c r="L31" s="23">
        <v>0</v>
      </c>
      <c r="M31" s="23">
        <f>G31</f>
        <v>1.523744291421548E-5</v>
      </c>
      <c r="N31" s="33" t="s">
        <v>117</v>
      </c>
      <c r="O31" s="20" t="s">
        <v>79</v>
      </c>
      <c r="P31" s="20" t="s">
        <v>23</v>
      </c>
      <c r="Q31" s="20">
        <v>43713</v>
      </c>
    </row>
    <row r="32" spans="1:17" x14ac:dyDescent="0.25">
      <c r="A32" s="21">
        <v>6</v>
      </c>
      <c r="B32" s="21" t="s">
        <v>118</v>
      </c>
      <c r="C32" s="21" t="s">
        <v>31</v>
      </c>
      <c r="D32" s="13">
        <f t="shared" ref="D32" si="9">1/384</f>
        <v>2.6041666666666665E-3</v>
      </c>
      <c r="E32" s="13">
        <v>4.8490000000000002</v>
      </c>
      <c r="F32" s="13">
        <f t="shared" si="2"/>
        <v>1.2627604166666667E-2</v>
      </c>
      <c r="G32" s="23">
        <f t="shared" si="0"/>
        <v>3.0474885828430959E-5</v>
      </c>
      <c r="H32" s="21" t="s">
        <v>37</v>
      </c>
      <c r="I32" s="21" t="s">
        <v>19</v>
      </c>
      <c r="J32" s="21" t="s">
        <v>20</v>
      </c>
      <c r="K32" s="23">
        <f t="shared" si="8"/>
        <v>0</v>
      </c>
      <c r="L32" s="23">
        <v>0</v>
      </c>
      <c r="M32" s="23">
        <v>0</v>
      </c>
      <c r="N32" s="33" t="s">
        <v>119</v>
      </c>
      <c r="O32" s="20" t="s">
        <v>79</v>
      </c>
      <c r="P32" s="20" t="s">
        <v>23</v>
      </c>
      <c r="Q32" s="20">
        <v>43713</v>
      </c>
    </row>
    <row r="33" spans="1:17" x14ac:dyDescent="0.25">
      <c r="A33" s="21">
        <v>6</v>
      </c>
      <c r="B33" s="21" t="s">
        <v>120</v>
      </c>
      <c r="C33" s="21" t="s">
        <v>17</v>
      </c>
      <c r="D33" s="13">
        <f>1/288</f>
        <v>3.472222222222222E-3</v>
      </c>
      <c r="E33" s="13">
        <v>4.8490000000000002</v>
      </c>
      <c r="F33" s="13">
        <f t="shared" si="2"/>
        <v>1.6836805555555556E-2</v>
      </c>
      <c r="G33" s="23">
        <f t="shared" si="0"/>
        <v>4.063318110457461E-5</v>
      </c>
      <c r="H33" s="21" t="s">
        <v>37</v>
      </c>
      <c r="I33" s="21" t="s">
        <v>19</v>
      </c>
      <c r="J33" s="21" t="s">
        <v>20</v>
      </c>
      <c r="K33" s="23">
        <f t="shared" si="8"/>
        <v>4.063318110457461E-5</v>
      </c>
      <c r="L33" s="23">
        <v>0</v>
      </c>
      <c r="M33" s="23">
        <f>G33</f>
        <v>4.063318110457461E-5</v>
      </c>
      <c r="N33" s="34" t="s">
        <v>121</v>
      </c>
      <c r="O33" s="21" t="s">
        <v>196</v>
      </c>
      <c r="P33" s="21" t="s">
        <v>23</v>
      </c>
      <c r="Q33" s="21">
        <v>44646</v>
      </c>
    </row>
    <row r="34" spans="1:17" x14ac:dyDescent="0.25">
      <c r="A34" s="21">
        <v>6</v>
      </c>
      <c r="B34" s="21" t="s">
        <v>122</v>
      </c>
      <c r="C34" s="21" t="s">
        <v>17</v>
      </c>
      <c r="D34" s="13">
        <f>1/288</f>
        <v>3.472222222222222E-3</v>
      </c>
      <c r="E34" s="13">
        <v>4.8490000000000002</v>
      </c>
      <c r="F34" s="13">
        <f t="shared" si="2"/>
        <v>1.6836805555555556E-2</v>
      </c>
      <c r="G34" s="23">
        <f t="shared" si="0"/>
        <v>4.063318110457461E-5</v>
      </c>
      <c r="H34" s="21" t="s">
        <v>37</v>
      </c>
      <c r="I34" s="21" t="s">
        <v>19</v>
      </c>
      <c r="J34" s="21" t="s">
        <v>20</v>
      </c>
      <c r="K34" s="23">
        <f t="shared" ref="K34:K35" si="10">M34</f>
        <v>4.063318110457461E-5</v>
      </c>
      <c r="L34" s="23">
        <v>0</v>
      </c>
      <c r="M34" s="23">
        <f>G34</f>
        <v>4.063318110457461E-5</v>
      </c>
      <c r="N34" s="34" t="s">
        <v>123</v>
      </c>
      <c r="O34" s="21" t="s">
        <v>196</v>
      </c>
      <c r="P34" s="21" t="s">
        <v>23</v>
      </c>
      <c r="Q34" s="21">
        <v>44647</v>
      </c>
    </row>
    <row r="35" spans="1:17" x14ac:dyDescent="0.25">
      <c r="A35" s="21">
        <v>6</v>
      </c>
      <c r="B35" s="21" t="s">
        <v>124</v>
      </c>
      <c r="C35" s="21" t="s">
        <v>17</v>
      </c>
      <c r="D35" s="13">
        <f>1/288</f>
        <v>3.472222222222222E-3</v>
      </c>
      <c r="E35" s="13">
        <v>4.8490000000000002</v>
      </c>
      <c r="F35" s="13">
        <f t="shared" si="2"/>
        <v>1.6836805555555556E-2</v>
      </c>
      <c r="G35" s="23">
        <f t="shared" si="0"/>
        <v>4.063318110457461E-5</v>
      </c>
      <c r="H35" s="21" t="s">
        <v>37</v>
      </c>
      <c r="I35" s="21" t="s">
        <v>19</v>
      </c>
      <c r="J35" s="21" t="s">
        <v>20</v>
      </c>
      <c r="K35" s="23">
        <f t="shared" si="10"/>
        <v>4.063318110457461E-5</v>
      </c>
      <c r="L35" s="23">
        <v>0</v>
      </c>
      <c r="M35" s="23">
        <f>G35</f>
        <v>4.063318110457461E-5</v>
      </c>
      <c r="N35" s="34" t="s">
        <v>125</v>
      </c>
      <c r="O35" s="21" t="s">
        <v>126</v>
      </c>
      <c r="P35" s="21" t="s">
        <v>23</v>
      </c>
      <c r="Q35" s="21">
        <v>44675</v>
      </c>
    </row>
    <row r="36" spans="1:17" x14ac:dyDescent="0.25">
      <c r="A36" s="21">
        <v>6</v>
      </c>
      <c r="B36" s="21" t="s">
        <v>127</v>
      </c>
      <c r="C36" s="21" t="s">
        <v>31</v>
      </c>
      <c r="D36" s="13">
        <f>1/432</f>
        <v>2.3148148148148147E-3</v>
      </c>
      <c r="E36" s="13">
        <v>4.8490000000000002</v>
      </c>
      <c r="F36" s="13">
        <f t="shared" si="2"/>
        <v>1.1224537037037036E-2</v>
      </c>
      <c r="G36" s="23">
        <f t="shared" ref="G36:G67" si="11">F36/$F$175</f>
        <v>2.708878740304974E-5</v>
      </c>
      <c r="H36" s="21" t="s">
        <v>37</v>
      </c>
      <c r="I36" s="21" t="s">
        <v>19</v>
      </c>
      <c r="J36" s="21" t="s">
        <v>20</v>
      </c>
      <c r="K36" s="23">
        <f t="shared" ref="K36:K41" si="12">M36</f>
        <v>0</v>
      </c>
      <c r="L36" s="23">
        <v>0</v>
      </c>
      <c r="M36" s="23">
        <v>0</v>
      </c>
      <c r="N36" s="33" t="s">
        <v>128</v>
      </c>
      <c r="O36" s="20" t="s">
        <v>129</v>
      </c>
      <c r="P36" s="20" t="s">
        <v>23</v>
      </c>
      <c r="Q36" s="20">
        <v>43105</v>
      </c>
    </row>
    <row r="37" spans="1:17" x14ac:dyDescent="0.25">
      <c r="A37" s="21">
        <v>6</v>
      </c>
      <c r="B37" s="21" t="s">
        <v>130</v>
      </c>
      <c r="C37" s="21" t="s">
        <v>17</v>
      </c>
      <c r="D37" s="13">
        <f>1/576</f>
        <v>1.736111111111111E-3</v>
      </c>
      <c r="E37" s="13">
        <v>4.8490000000000002</v>
      </c>
      <c r="F37" s="13">
        <f t="shared" si="2"/>
        <v>8.4184027777777781E-3</v>
      </c>
      <c r="G37" s="23">
        <f t="shared" si="11"/>
        <v>2.0316590552287305E-5</v>
      </c>
      <c r="H37" s="21" t="s">
        <v>37</v>
      </c>
      <c r="I37" s="21" t="s">
        <v>19</v>
      </c>
      <c r="J37" s="21" t="s">
        <v>20</v>
      </c>
      <c r="K37" s="23">
        <f t="shared" si="12"/>
        <v>2.0316590552287305E-5</v>
      </c>
      <c r="L37" s="23">
        <v>0</v>
      </c>
      <c r="M37" s="23">
        <f>G37</f>
        <v>2.0316590552287305E-5</v>
      </c>
      <c r="N37" s="34" t="s">
        <v>131</v>
      </c>
      <c r="O37" s="21" t="s">
        <v>132</v>
      </c>
      <c r="P37" s="21" t="s">
        <v>23</v>
      </c>
      <c r="Q37" s="21">
        <v>43977</v>
      </c>
    </row>
    <row r="38" spans="1:17" x14ac:dyDescent="0.25">
      <c r="A38" s="21">
        <v>6</v>
      </c>
      <c r="B38" s="21" t="s">
        <v>133</v>
      </c>
      <c r="C38" s="21" t="s">
        <v>31</v>
      </c>
      <c r="D38" s="13">
        <f>1/384</f>
        <v>2.6041666666666665E-3</v>
      </c>
      <c r="E38" s="13">
        <v>4.8490000000000002</v>
      </c>
      <c r="F38" s="13">
        <f t="shared" si="2"/>
        <v>1.2627604166666667E-2</v>
      </c>
      <c r="G38" s="23">
        <f t="shared" si="11"/>
        <v>3.0474885828430959E-5</v>
      </c>
      <c r="H38" s="21" t="s">
        <v>37</v>
      </c>
      <c r="I38" s="21" t="s">
        <v>19</v>
      </c>
      <c r="J38" s="21" t="s">
        <v>20</v>
      </c>
      <c r="K38" s="23">
        <f t="shared" si="12"/>
        <v>0</v>
      </c>
      <c r="L38" s="23">
        <v>0</v>
      </c>
      <c r="M38" s="23">
        <v>0</v>
      </c>
      <c r="N38" s="33" t="s">
        <v>134</v>
      </c>
      <c r="O38" s="20" t="s">
        <v>135</v>
      </c>
      <c r="P38" s="20" t="s">
        <v>23</v>
      </c>
      <c r="Q38" s="20">
        <v>44281</v>
      </c>
    </row>
    <row r="39" spans="1:17" x14ac:dyDescent="0.25">
      <c r="A39" s="21">
        <v>6</v>
      </c>
      <c r="B39" s="21" t="s">
        <v>136</v>
      </c>
      <c r="C39" s="21" t="s">
        <v>31</v>
      </c>
      <c r="D39" s="13">
        <f>1/384</f>
        <v>2.6041666666666665E-3</v>
      </c>
      <c r="E39" s="13">
        <v>4.8490000000000002</v>
      </c>
      <c r="F39" s="13">
        <f t="shared" si="2"/>
        <v>1.2627604166666667E-2</v>
      </c>
      <c r="G39" s="23">
        <f t="shared" si="11"/>
        <v>3.0474885828430959E-5</v>
      </c>
      <c r="H39" s="21" t="s">
        <v>37</v>
      </c>
      <c r="I39" s="21" t="s">
        <v>19</v>
      </c>
      <c r="J39" s="21" t="s">
        <v>20</v>
      </c>
      <c r="K39" s="23">
        <f t="shared" si="12"/>
        <v>0</v>
      </c>
      <c r="L39" s="23">
        <v>0</v>
      </c>
      <c r="M39" s="23">
        <v>0</v>
      </c>
      <c r="N39" s="33" t="s">
        <v>137</v>
      </c>
      <c r="O39" s="20" t="s">
        <v>138</v>
      </c>
      <c r="P39" s="20" t="s">
        <v>23</v>
      </c>
      <c r="Q39" s="20">
        <v>44301</v>
      </c>
    </row>
    <row r="40" spans="1:17" x14ac:dyDescent="0.25">
      <c r="A40" s="21">
        <v>6</v>
      </c>
      <c r="B40" s="21" t="s">
        <v>139</v>
      </c>
      <c r="C40" s="21" t="s">
        <v>31</v>
      </c>
      <c r="D40" s="13">
        <f>1/96</f>
        <v>1.0416666666666666E-2</v>
      </c>
      <c r="E40" s="13">
        <v>4.8490000000000002</v>
      </c>
      <c r="F40" s="13">
        <f t="shared" si="2"/>
        <v>5.0510416666666669E-2</v>
      </c>
      <c r="G40" s="23">
        <f t="shared" si="11"/>
        <v>1.2189954331372384E-4</v>
      </c>
      <c r="H40" s="21" t="s">
        <v>37</v>
      </c>
      <c r="I40" s="21" t="s">
        <v>19</v>
      </c>
      <c r="J40" s="21" t="s">
        <v>20</v>
      </c>
      <c r="K40" s="23">
        <f t="shared" si="12"/>
        <v>0</v>
      </c>
      <c r="L40" s="23">
        <v>0</v>
      </c>
      <c r="M40" s="23">
        <v>0</v>
      </c>
      <c r="N40" s="33" t="s">
        <v>35</v>
      </c>
      <c r="O40" s="20" t="s">
        <v>35</v>
      </c>
      <c r="P40" s="20" t="s">
        <v>35</v>
      </c>
      <c r="Q40" s="20" t="s">
        <v>35</v>
      </c>
    </row>
    <row r="41" spans="1:17" x14ac:dyDescent="0.25">
      <c r="A41" s="20">
        <v>6</v>
      </c>
      <c r="B41" s="20" t="s">
        <v>140</v>
      </c>
      <c r="C41" s="21" t="s">
        <v>17</v>
      </c>
      <c r="D41" s="13">
        <f>1/576</f>
        <v>1.736111111111111E-3</v>
      </c>
      <c r="E41" s="13">
        <v>4.8490000000000002</v>
      </c>
      <c r="F41" s="13">
        <f t="shared" si="2"/>
        <v>8.4184027777777781E-3</v>
      </c>
      <c r="G41" s="23">
        <f t="shared" si="11"/>
        <v>2.0316590552287305E-5</v>
      </c>
      <c r="H41" s="21" t="s">
        <v>37</v>
      </c>
      <c r="I41" s="21" t="s">
        <v>19</v>
      </c>
      <c r="J41" s="21" t="s">
        <v>20</v>
      </c>
      <c r="K41" s="23">
        <f t="shared" si="12"/>
        <v>2.0316590552287305E-5</v>
      </c>
      <c r="L41" s="23">
        <v>0</v>
      </c>
      <c r="M41" s="23">
        <f>G41</f>
        <v>2.0316590552287305E-5</v>
      </c>
      <c r="N41" s="33" t="s">
        <v>141</v>
      </c>
      <c r="O41" s="20" t="s">
        <v>132</v>
      </c>
      <c r="P41" s="20" t="s">
        <v>23</v>
      </c>
      <c r="Q41" s="20">
        <v>43951</v>
      </c>
    </row>
    <row r="42" spans="1:17" x14ac:dyDescent="0.25">
      <c r="A42" s="21">
        <v>6</v>
      </c>
      <c r="B42" s="21" t="s">
        <v>142</v>
      </c>
      <c r="C42" s="21" t="s">
        <v>17</v>
      </c>
      <c r="D42" s="13">
        <f>1/576</f>
        <v>1.736111111111111E-3</v>
      </c>
      <c r="E42" s="13">
        <v>4.8490000000000002</v>
      </c>
      <c r="F42" s="13">
        <f t="shared" si="2"/>
        <v>8.4184027777777781E-3</v>
      </c>
      <c r="G42" s="23">
        <f t="shared" si="11"/>
        <v>2.0316590552287305E-5</v>
      </c>
      <c r="H42" s="21" t="s">
        <v>37</v>
      </c>
      <c r="I42" s="21" t="s">
        <v>19</v>
      </c>
      <c r="J42" s="21" t="s">
        <v>20</v>
      </c>
      <c r="K42" s="23">
        <f t="shared" ref="K42:K43" si="13">M42</f>
        <v>2.0316590552287305E-5</v>
      </c>
      <c r="L42" s="23">
        <v>0</v>
      </c>
      <c r="M42" s="23">
        <f>G42</f>
        <v>2.0316590552287305E-5</v>
      </c>
      <c r="N42" s="34" t="s">
        <v>143</v>
      </c>
      <c r="O42" s="21" t="s">
        <v>144</v>
      </c>
      <c r="P42" s="21" t="s">
        <v>23</v>
      </c>
      <c r="Q42" s="21">
        <v>43951</v>
      </c>
    </row>
    <row r="43" spans="1:17" x14ac:dyDescent="0.25">
      <c r="A43" s="21">
        <v>6</v>
      </c>
      <c r="B43" s="21" t="s">
        <v>145</v>
      </c>
      <c r="C43" s="21" t="s">
        <v>31</v>
      </c>
      <c r="D43" s="13">
        <f>1/432</f>
        <v>2.3148148148148147E-3</v>
      </c>
      <c r="E43" s="13">
        <v>4.8490000000000002</v>
      </c>
      <c r="F43" s="13">
        <f t="shared" si="2"/>
        <v>1.1224537037037036E-2</v>
      </c>
      <c r="G43" s="23">
        <f t="shared" si="11"/>
        <v>2.708878740304974E-5</v>
      </c>
      <c r="H43" s="21" t="s">
        <v>37</v>
      </c>
      <c r="I43" s="21" t="s">
        <v>19</v>
      </c>
      <c r="J43" s="21" t="s">
        <v>20</v>
      </c>
      <c r="K43" s="23">
        <f t="shared" si="13"/>
        <v>0</v>
      </c>
      <c r="L43" s="23">
        <v>0</v>
      </c>
      <c r="M43" s="23">
        <v>0</v>
      </c>
      <c r="N43" s="33" t="s">
        <v>146</v>
      </c>
      <c r="O43" s="20" t="s">
        <v>79</v>
      </c>
      <c r="P43" s="20" t="s">
        <v>23</v>
      </c>
      <c r="Q43" s="20">
        <v>43713</v>
      </c>
    </row>
    <row r="44" spans="1:17" x14ac:dyDescent="0.25">
      <c r="A44" s="21">
        <v>6</v>
      </c>
      <c r="B44" s="21" t="s">
        <v>147</v>
      </c>
      <c r="C44" s="21" t="s">
        <v>31</v>
      </c>
      <c r="D44" s="13">
        <f>1/432</f>
        <v>2.3148148148148147E-3</v>
      </c>
      <c r="E44" s="13">
        <v>4.8490000000000002</v>
      </c>
      <c r="F44" s="13">
        <f t="shared" si="2"/>
        <v>1.1224537037037036E-2</v>
      </c>
      <c r="G44" s="23">
        <f t="shared" si="11"/>
        <v>2.708878740304974E-5</v>
      </c>
      <c r="H44" s="21" t="s">
        <v>37</v>
      </c>
      <c r="I44" s="21" t="s">
        <v>19</v>
      </c>
      <c r="J44" s="21" t="s">
        <v>20</v>
      </c>
      <c r="K44" s="23">
        <f t="shared" ref="K44:K52" si="14">M44</f>
        <v>0</v>
      </c>
      <c r="L44" s="23">
        <v>0</v>
      </c>
      <c r="M44" s="23">
        <v>0</v>
      </c>
      <c r="N44" s="33" t="s">
        <v>148</v>
      </c>
      <c r="O44" s="20" t="s">
        <v>149</v>
      </c>
      <c r="P44" s="20" t="s">
        <v>23</v>
      </c>
      <c r="Q44" s="20">
        <v>43723</v>
      </c>
    </row>
    <row r="45" spans="1:17" x14ac:dyDescent="0.25">
      <c r="A45" s="21">
        <v>6</v>
      </c>
      <c r="B45" s="21" t="s">
        <v>150</v>
      </c>
      <c r="C45" s="21" t="s">
        <v>31</v>
      </c>
      <c r="D45" s="13">
        <f>1/192</f>
        <v>5.208333333333333E-3</v>
      </c>
      <c r="E45" s="13">
        <v>4.8490000000000002</v>
      </c>
      <c r="F45" s="13">
        <f t="shared" si="2"/>
        <v>2.5255208333333334E-2</v>
      </c>
      <c r="G45" s="23">
        <f t="shared" si="11"/>
        <v>6.0949771656861919E-5</v>
      </c>
      <c r="H45" s="21" t="s">
        <v>37</v>
      </c>
      <c r="I45" s="21" t="s">
        <v>19</v>
      </c>
      <c r="J45" s="21" t="s">
        <v>20</v>
      </c>
      <c r="K45" s="23">
        <f t="shared" si="14"/>
        <v>0</v>
      </c>
      <c r="L45" s="23">
        <v>0</v>
      </c>
      <c r="M45" s="23">
        <v>0</v>
      </c>
      <c r="N45" s="33" t="s">
        <v>35</v>
      </c>
      <c r="O45" s="20" t="s">
        <v>35</v>
      </c>
      <c r="P45" s="20" t="s">
        <v>35</v>
      </c>
      <c r="Q45" s="20" t="s">
        <v>35</v>
      </c>
    </row>
    <row r="46" spans="1:17" x14ac:dyDescent="0.25">
      <c r="A46" s="21">
        <v>6</v>
      </c>
      <c r="B46" s="21" t="s">
        <v>151</v>
      </c>
      <c r="C46" s="21" t="s">
        <v>31</v>
      </c>
      <c r="D46" s="13">
        <f>1/144</f>
        <v>6.9444444444444441E-3</v>
      </c>
      <c r="E46" s="13">
        <v>4.8490000000000002</v>
      </c>
      <c r="F46" s="13">
        <f t="shared" si="2"/>
        <v>3.3673611111111112E-2</v>
      </c>
      <c r="G46" s="23">
        <f t="shared" si="11"/>
        <v>8.1266362209149221E-5</v>
      </c>
      <c r="H46" s="21" t="s">
        <v>37</v>
      </c>
      <c r="I46" s="21" t="s">
        <v>19</v>
      </c>
      <c r="J46" s="21" t="s">
        <v>20</v>
      </c>
      <c r="K46" s="23">
        <f t="shared" si="14"/>
        <v>0</v>
      </c>
      <c r="L46" s="23">
        <v>0</v>
      </c>
      <c r="M46" s="23">
        <v>0</v>
      </c>
      <c r="N46" s="33" t="s">
        <v>35</v>
      </c>
      <c r="O46" s="20" t="s">
        <v>35</v>
      </c>
      <c r="P46" s="20" t="s">
        <v>35</v>
      </c>
      <c r="Q46" s="20" t="s">
        <v>35</v>
      </c>
    </row>
    <row r="47" spans="1:17" x14ac:dyDescent="0.25">
      <c r="A47" s="21">
        <v>7</v>
      </c>
      <c r="B47" s="21" t="s">
        <v>42</v>
      </c>
      <c r="C47" s="21" t="s">
        <v>31</v>
      </c>
      <c r="D47" s="13">
        <v>0.9375</v>
      </c>
      <c r="E47" s="13">
        <v>2.4980000000000002</v>
      </c>
      <c r="F47" s="13">
        <f t="shared" si="2"/>
        <v>2.3418750000000004</v>
      </c>
      <c r="G47" s="23">
        <f t="shared" si="11"/>
        <v>5.6517746602993187E-3</v>
      </c>
      <c r="H47" s="21" t="s">
        <v>43</v>
      </c>
      <c r="I47" s="21" t="s">
        <v>19</v>
      </c>
      <c r="J47" s="21" t="s">
        <v>20</v>
      </c>
      <c r="K47" s="23">
        <f t="shared" si="14"/>
        <v>0</v>
      </c>
      <c r="L47" s="23">
        <v>0</v>
      </c>
      <c r="M47" s="23">
        <v>0</v>
      </c>
      <c r="N47" s="33" t="s">
        <v>109</v>
      </c>
      <c r="O47" s="20" t="s">
        <v>110</v>
      </c>
      <c r="P47" s="20" t="s">
        <v>23</v>
      </c>
      <c r="Q47" s="20">
        <v>44102</v>
      </c>
    </row>
    <row r="48" spans="1:17" x14ac:dyDescent="0.25">
      <c r="A48" s="21">
        <v>7</v>
      </c>
      <c r="B48" s="21" t="s">
        <v>112</v>
      </c>
      <c r="C48" s="21" t="s">
        <v>31</v>
      </c>
      <c r="D48" s="13">
        <f>1/144</f>
        <v>6.9444444444444441E-3</v>
      </c>
      <c r="E48" s="13">
        <v>2.4980000000000002</v>
      </c>
      <c r="F48" s="13">
        <f t="shared" ref="F48:F65" si="15">E48*D48</f>
        <v>1.7347222222222222E-2</v>
      </c>
      <c r="G48" s="23">
        <f t="shared" si="11"/>
        <v>4.1864997483698651E-5</v>
      </c>
      <c r="H48" s="21" t="s">
        <v>43</v>
      </c>
      <c r="I48" s="21" t="s">
        <v>19</v>
      </c>
      <c r="J48" s="21" t="s">
        <v>20</v>
      </c>
      <c r="K48" s="23">
        <f t="shared" si="14"/>
        <v>0</v>
      </c>
      <c r="L48" s="23">
        <v>0</v>
      </c>
      <c r="M48" s="23">
        <v>0</v>
      </c>
      <c r="N48" s="33" t="s">
        <v>113</v>
      </c>
      <c r="O48" s="20" t="s">
        <v>79</v>
      </c>
      <c r="P48" s="20" t="s">
        <v>23</v>
      </c>
      <c r="Q48" s="20">
        <v>43713</v>
      </c>
    </row>
    <row r="49" spans="1:17" x14ac:dyDescent="0.25">
      <c r="A49" s="21">
        <v>7</v>
      </c>
      <c r="B49" s="21" t="s">
        <v>114</v>
      </c>
      <c r="C49" s="21" t="s">
        <v>17</v>
      </c>
      <c r="D49" s="13">
        <f>1/768</f>
        <v>1.3020833333333333E-3</v>
      </c>
      <c r="E49" s="13">
        <v>2.4980000000000002</v>
      </c>
      <c r="F49" s="13">
        <f t="shared" si="15"/>
        <v>3.2526041666666667E-3</v>
      </c>
      <c r="G49" s="23">
        <f t="shared" si="11"/>
        <v>7.8496870281934966E-6</v>
      </c>
      <c r="H49" s="21" t="s">
        <v>43</v>
      </c>
      <c r="I49" s="21" t="s">
        <v>19</v>
      </c>
      <c r="J49" s="21" t="s">
        <v>20</v>
      </c>
      <c r="K49" s="23">
        <f t="shared" si="14"/>
        <v>7.8496870281934966E-6</v>
      </c>
      <c r="L49" s="23">
        <v>0</v>
      </c>
      <c r="M49" s="23">
        <f>G49</f>
        <v>7.8496870281934966E-6</v>
      </c>
      <c r="N49" s="34" t="s">
        <v>115</v>
      </c>
      <c r="O49" s="21" t="s">
        <v>79</v>
      </c>
      <c r="P49" s="21" t="s">
        <v>23</v>
      </c>
      <c r="Q49" s="21">
        <v>43713</v>
      </c>
    </row>
    <row r="50" spans="1:17" x14ac:dyDescent="0.25">
      <c r="A50" s="21">
        <v>7</v>
      </c>
      <c r="B50" s="21" t="s">
        <v>116</v>
      </c>
      <c r="C50" s="21" t="s">
        <v>17</v>
      </c>
      <c r="D50" s="13">
        <f>1/768</f>
        <v>1.3020833333333333E-3</v>
      </c>
      <c r="E50" s="13">
        <v>2.4980000000000002</v>
      </c>
      <c r="F50" s="13">
        <f t="shared" si="15"/>
        <v>3.2526041666666667E-3</v>
      </c>
      <c r="G50" s="23">
        <f t="shared" si="11"/>
        <v>7.8496870281934966E-6</v>
      </c>
      <c r="H50" s="21" t="s">
        <v>43</v>
      </c>
      <c r="I50" s="21" t="s">
        <v>19</v>
      </c>
      <c r="J50" s="21" t="s">
        <v>20</v>
      </c>
      <c r="K50" s="23">
        <f t="shared" si="14"/>
        <v>7.8496870281934966E-6</v>
      </c>
      <c r="L50" s="23">
        <v>0</v>
      </c>
      <c r="M50" s="23">
        <f>G50</f>
        <v>7.8496870281934966E-6</v>
      </c>
      <c r="N50" s="33" t="s">
        <v>117</v>
      </c>
      <c r="O50" s="20" t="s">
        <v>79</v>
      </c>
      <c r="P50" s="20" t="s">
        <v>23</v>
      </c>
      <c r="Q50" s="20">
        <v>43713</v>
      </c>
    </row>
    <row r="51" spans="1:17" x14ac:dyDescent="0.25">
      <c r="A51" s="21">
        <v>7</v>
      </c>
      <c r="B51" s="21" t="s">
        <v>118</v>
      </c>
      <c r="C51" s="21" t="s">
        <v>31</v>
      </c>
      <c r="D51" s="13">
        <f t="shared" ref="D51" si="16">1/384</f>
        <v>2.6041666666666665E-3</v>
      </c>
      <c r="E51" s="13">
        <v>2.4980000000000002</v>
      </c>
      <c r="F51" s="13">
        <f t="shared" si="15"/>
        <v>6.5052083333333333E-3</v>
      </c>
      <c r="G51" s="23">
        <f t="shared" si="11"/>
        <v>1.5699374056386993E-5</v>
      </c>
      <c r="H51" s="21" t="s">
        <v>43</v>
      </c>
      <c r="I51" s="21" t="s">
        <v>19</v>
      </c>
      <c r="J51" s="21" t="s">
        <v>20</v>
      </c>
      <c r="K51" s="23">
        <f t="shared" si="14"/>
        <v>0</v>
      </c>
      <c r="L51" s="23">
        <v>0</v>
      </c>
      <c r="M51" s="23">
        <v>0</v>
      </c>
      <c r="N51" s="33" t="s">
        <v>119</v>
      </c>
      <c r="O51" s="20" t="s">
        <v>79</v>
      </c>
      <c r="P51" s="20" t="s">
        <v>23</v>
      </c>
      <c r="Q51" s="20">
        <v>43713</v>
      </c>
    </row>
    <row r="52" spans="1:17" x14ac:dyDescent="0.25">
      <c r="A52" s="21">
        <v>7</v>
      </c>
      <c r="B52" s="21" t="s">
        <v>120</v>
      </c>
      <c r="C52" s="21" t="s">
        <v>17</v>
      </c>
      <c r="D52" s="13">
        <f>1/288</f>
        <v>3.472222222222222E-3</v>
      </c>
      <c r="E52" s="13">
        <v>2.4980000000000002</v>
      </c>
      <c r="F52" s="13">
        <f t="shared" si="15"/>
        <v>8.6736111111111111E-3</v>
      </c>
      <c r="G52" s="23">
        <f t="shared" si="11"/>
        <v>2.0932498741849325E-5</v>
      </c>
      <c r="H52" s="21" t="s">
        <v>43</v>
      </c>
      <c r="I52" s="21" t="s">
        <v>19</v>
      </c>
      <c r="J52" s="21" t="s">
        <v>20</v>
      </c>
      <c r="K52" s="23">
        <f t="shared" si="14"/>
        <v>2.0932498741849325E-5</v>
      </c>
      <c r="L52" s="23">
        <v>0</v>
      </c>
      <c r="M52" s="23">
        <f>G52</f>
        <v>2.0932498741849325E-5</v>
      </c>
      <c r="N52" s="34" t="s">
        <v>121</v>
      </c>
      <c r="O52" s="21" t="s">
        <v>196</v>
      </c>
      <c r="P52" s="21" t="s">
        <v>23</v>
      </c>
      <c r="Q52" s="21">
        <v>44646</v>
      </c>
    </row>
    <row r="53" spans="1:17" x14ac:dyDescent="0.25">
      <c r="A53" s="21">
        <v>7</v>
      </c>
      <c r="B53" s="21" t="s">
        <v>122</v>
      </c>
      <c r="C53" s="21" t="s">
        <v>17</v>
      </c>
      <c r="D53" s="13">
        <f>1/288</f>
        <v>3.472222222222222E-3</v>
      </c>
      <c r="E53" s="13">
        <v>2.4980000000000002</v>
      </c>
      <c r="F53" s="13">
        <f t="shared" si="15"/>
        <v>8.6736111111111111E-3</v>
      </c>
      <c r="G53" s="23">
        <f t="shared" si="11"/>
        <v>2.0932498741849325E-5</v>
      </c>
      <c r="H53" s="21" t="s">
        <v>43</v>
      </c>
      <c r="I53" s="21" t="s">
        <v>19</v>
      </c>
      <c r="J53" s="21" t="s">
        <v>20</v>
      </c>
      <c r="K53" s="23">
        <f t="shared" ref="K53:K54" si="17">M53</f>
        <v>2.0932498741849325E-5</v>
      </c>
      <c r="L53" s="23">
        <v>0</v>
      </c>
      <c r="M53" s="23">
        <f>G53</f>
        <v>2.0932498741849325E-5</v>
      </c>
      <c r="N53" s="34" t="s">
        <v>123</v>
      </c>
      <c r="O53" s="21" t="s">
        <v>196</v>
      </c>
      <c r="P53" s="21" t="s">
        <v>23</v>
      </c>
      <c r="Q53" s="21">
        <v>44647</v>
      </c>
    </row>
    <row r="54" spans="1:17" x14ac:dyDescent="0.25">
      <c r="A54" s="21">
        <v>7</v>
      </c>
      <c r="B54" s="21" t="s">
        <v>124</v>
      </c>
      <c r="C54" s="21" t="s">
        <v>17</v>
      </c>
      <c r="D54" s="13">
        <f>1/288</f>
        <v>3.472222222222222E-3</v>
      </c>
      <c r="E54" s="13">
        <v>2.4980000000000002</v>
      </c>
      <c r="F54" s="13">
        <f t="shared" si="15"/>
        <v>8.6736111111111111E-3</v>
      </c>
      <c r="G54" s="23">
        <f t="shared" si="11"/>
        <v>2.0932498741849325E-5</v>
      </c>
      <c r="H54" s="21" t="s">
        <v>43</v>
      </c>
      <c r="I54" s="21" t="s">
        <v>19</v>
      </c>
      <c r="J54" s="21" t="s">
        <v>20</v>
      </c>
      <c r="K54" s="23">
        <f t="shared" si="17"/>
        <v>2.0932498741849325E-5</v>
      </c>
      <c r="L54" s="23">
        <v>0</v>
      </c>
      <c r="M54" s="23">
        <f>G54</f>
        <v>2.0932498741849325E-5</v>
      </c>
      <c r="N54" s="34" t="s">
        <v>125</v>
      </c>
      <c r="O54" s="21" t="s">
        <v>126</v>
      </c>
      <c r="P54" s="21" t="s">
        <v>23</v>
      </c>
      <c r="Q54" s="21">
        <v>44675</v>
      </c>
    </row>
    <row r="55" spans="1:17" x14ac:dyDescent="0.25">
      <c r="A55" s="21">
        <v>7</v>
      </c>
      <c r="B55" s="21" t="s">
        <v>127</v>
      </c>
      <c r="C55" s="21" t="s">
        <v>31</v>
      </c>
      <c r="D55" s="13">
        <f>1/432</f>
        <v>2.3148148148148147E-3</v>
      </c>
      <c r="E55" s="13">
        <v>2.4980000000000002</v>
      </c>
      <c r="F55" s="13">
        <f t="shared" si="15"/>
        <v>5.782407407407408E-3</v>
      </c>
      <c r="G55" s="23">
        <f t="shared" si="11"/>
        <v>1.3954999161232886E-5</v>
      </c>
      <c r="H55" s="21" t="s">
        <v>43</v>
      </c>
      <c r="I55" s="21" t="s">
        <v>19</v>
      </c>
      <c r="J55" s="21" t="s">
        <v>20</v>
      </c>
      <c r="K55" s="23">
        <f t="shared" ref="K55:K60" si="18">M55</f>
        <v>0</v>
      </c>
      <c r="L55" s="23">
        <v>0</v>
      </c>
      <c r="M55" s="23">
        <v>0</v>
      </c>
      <c r="N55" s="33" t="s">
        <v>128</v>
      </c>
      <c r="O55" s="20" t="s">
        <v>129</v>
      </c>
      <c r="P55" s="20" t="s">
        <v>23</v>
      </c>
      <c r="Q55" s="20">
        <v>43105</v>
      </c>
    </row>
    <row r="56" spans="1:17" x14ac:dyDescent="0.25">
      <c r="A56" s="21">
        <v>7</v>
      </c>
      <c r="B56" s="21" t="s">
        <v>130</v>
      </c>
      <c r="C56" s="21" t="s">
        <v>17</v>
      </c>
      <c r="D56" s="13">
        <f>1/576</f>
        <v>1.736111111111111E-3</v>
      </c>
      <c r="E56" s="13">
        <v>2.4980000000000002</v>
      </c>
      <c r="F56" s="13">
        <f t="shared" si="15"/>
        <v>4.3368055555555556E-3</v>
      </c>
      <c r="G56" s="23">
        <f t="shared" si="11"/>
        <v>1.0466249370924663E-5</v>
      </c>
      <c r="H56" s="21" t="s">
        <v>43</v>
      </c>
      <c r="I56" s="21" t="s">
        <v>19</v>
      </c>
      <c r="J56" s="21" t="s">
        <v>20</v>
      </c>
      <c r="K56" s="23">
        <f t="shared" si="18"/>
        <v>1.0466249370924663E-5</v>
      </c>
      <c r="L56" s="23">
        <v>0</v>
      </c>
      <c r="M56" s="23">
        <f>G56</f>
        <v>1.0466249370924663E-5</v>
      </c>
      <c r="N56" s="34" t="s">
        <v>131</v>
      </c>
      <c r="O56" s="21" t="s">
        <v>132</v>
      </c>
      <c r="P56" s="21" t="s">
        <v>23</v>
      </c>
      <c r="Q56" s="21">
        <v>43977</v>
      </c>
    </row>
    <row r="57" spans="1:17" x14ac:dyDescent="0.25">
      <c r="A57" s="21">
        <v>7</v>
      </c>
      <c r="B57" s="21" t="s">
        <v>133</v>
      </c>
      <c r="C57" s="21" t="s">
        <v>31</v>
      </c>
      <c r="D57" s="13">
        <f>1/384</f>
        <v>2.6041666666666665E-3</v>
      </c>
      <c r="E57" s="13">
        <v>2.4980000000000002</v>
      </c>
      <c r="F57" s="13">
        <f t="shared" si="15"/>
        <v>6.5052083333333333E-3</v>
      </c>
      <c r="G57" s="23">
        <f t="shared" si="11"/>
        <v>1.5699374056386993E-5</v>
      </c>
      <c r="H57" s="21" t="s">
        <v>43</v>
      </c>
      <c r="I57" s="21" t="s">
        <v>19</v>
      </c>
      <c r="J57" s="21" t="s">
        <v>20</v>
      </c>
      <c r="K57" s="23">
        <f t="shared" si="18"/>
        <v>0</v>
      </c>
      <c r="L57" s="23">
        <v>0</v>
      </c>
      <c r="M57" s="23">
        <v>0</v>
      </c>
      <c r="N57" s="33" t="s">
        <v>134</v>
      </c>
      <c r="O57" s="20" t="s">
        <v>135</v>
      </c>
      <c r="P57" s="20" t="s">
        <v>23</v>
      </c>
      <c r="Q57" s="20">
        <v>44281</v>
      </c>
    </row>
    <row r="58" spans="1:17" x14ac:dyDescent="0.25">
      <c r="A58" s="21">
        <v>7</v>
      </c>
      <c r="B58" s="21" t="s">
        <v>136</v>
      </c>
      <c r="C58" s="21" t="s">
        <v>31</v>
      </c>
      <c r="D58" s="13">
        <f>1/384</f>
        <v>2.6041666666666665E-3</v>
      </c>
      <c r="E58" s="13">
        <v>2.4980000000000002</v>
      </c>
      <c r="F58" s="13">
        <f t="shared" si="15"/>
        <v>6.5052083333333333E-3</v>
      </c>
      <c r="G58" s="23">
        <f t="shared" si="11"/>
        <v>1.5699374056386993E-5</v>
      </c>
      <c r="H58" s="21" t="s">
        <v>43</v>
      </c>
      <c r="I58" s="21" t="s">
        <v>19</v>
      </c>
      <c r="J58" s="21" t="s">
        <v>20</v>
      </c>
      <c r="K58" s="23">
        <f t="shared" si="18"/>
        <v>0</v>
      </c>
      <c r="L58" s="23">
        <v>0</v>
      </c>
      <c r="M58" s="23">
        <v>0</v>
      </c>
      <c r="N58" s="33" t="s">
        <v>137</v>
      </c>
      <c r="O58" s="20" t="s">
        <v>138</v>
      </c>
      <c r="P58" s="20" t="s">
        <v>23</v>
      </c>
      <c r="Q58" s="20">
        <v>44301</v>
      </c>
    </row>
    <row r="59" spans="1:17" x14ac:dyDescent="0.25">
      <c r="A59" s="21">
        <v>7</v>
      </c>
      <c r="B59" s="21" t="s">
        <v>139</v>
      </c>
      <c r="C59" s="21" t="s">
        <v>31</v>
      </c>
      <c r="D59" s="13">
        <f>1/96</f>
        <v>1.0416666666666666E-2</v>
      </c>
      <c r="E59" s="13">
        <v>2.4980000000000002</v>
      </c>
      <c r="F59" s="13">
        <f t="shared" si="15"/>
        <v>2.6020833333333333E-2</v>
      </c>
      <c r="G59" s="23">
        <f t="shared" si="11"/>
        <v>6.2797496225547973E-5</v>
      </c>
      <c r="H59" s="21" t="s">
        <v>43</v>
      </c>
      <c r="I59" s="21" t="s">
        <v>19</v>
      </c>
      <c r="J59" s="21" t="s">
        <v>20</v>
      </c>
      <c r="K59" s="23">
        <f t="shared" si="18"/>
        <v>0</v>
      </c>
      <c r="L59" s="23">
        <v>0</v>
      </c>
      <c r="M59" s="23">
        <v>0</v>
      </c>
      <c r="N59" s="33" t="s">
        <v>35</v>
      </c>
      <c r="O59" s="20" t="s">
        <v>35</v>
      </c>
      <c r="P59" s="20" t="s">
        <v>35</v>
      </c>
      <c r="Q59" s="20" t="s">
        <v>35</v>
      </c>
    </row>
    <row r="60" spans="1:17" x14ac:dyDescent="0.25">
      <c r="A60" s="21">
        <v>7</v>
      </c>
      <c r="B60" s="21" t="s">
        <v>140</v>
      </c>
      <c r="C60" s="21" t="s">
        <v>17</v>
      </c>
      <c r="D60" s="13">
        <f>1/576</f>
        <v>1.736111111111111E-3</v>
      </c>
      <c r="E60" s="13">
        <v>2.4980000000000002</v>
      </c>
      <c r="F60" s="13">
        <f t="shared" si="15"/>
        <v>4.3368055555555556E-3</v>
      </c>
      <c r="G60" s="23">
        <f t="shared" si="11"/>
        <v>1.0466249370924663E-5</v>
      </c>
      <c r="H60" s="21" t="s">
        <v>43</v>
      </c>
      <c r="I60" s="21" t="s">
        <v>19</v>
      </c>
      <c r="J60" s="21" t="s">
        <v>20</v>
      </c>
      <c r="K60" s="23">
        <f t="shared" si="18"/>
        <v>1.0466249370924663E-5</v>
      </c>
      <c r="L60" s="23">
        <v>0</v>
      </c>
      <c r="M60" s="23">
        <f>G60</f>
        <v>1.0466249370924663E-5</v>
      </c>
      <c r="N60" s="33" t="s">
        <v>141</v>
      </c>
      <c r="O60" s="20" t="s">
        <v>132</v>
      </c>
      <c r="P60" s="20" t="s">
        <v>23</v>
      </c>
      <c r="Q60" s="20">
        <v>43951</v>
      </c>
    </row>
    <row r="61" spans="1:17" x14ac:dyDescent="0.25">
      <c r="A61" s="21">
        <v>7</v>
      </c>
      <c r="B61" s="21" t="s">
        <v>142</v>
      </c>
      <c r="C61" s="21" t="s">
        <v>17</v>
      </c>
      <c r="D61" s="13">
        <f>1/576</f>
        <v>1.736111111111111E-3</v>
      </c>
      <c r="E61" s="13">
        <v>2.4980000000000002</v>
      </c>
      <c r="F61" s="13">
        <f t="shared" si="15"/>
        <v>4.3368055555555556E-3</v>
      </c>
      <c r="G61" s="23">
        <f t="shared" si="11"/>
        <v>1.0466249370924663E-5</v>
      </c>
      <c r="H61" s="21" t="s">
        <v>43</v>
      </c>
      <c r="I61" s="21" t="s">
        <v>19</v>
      </c>
      <c r="J61" s="21" t="s">
        <v>20</v>
      </c>
      <c r="K61" s="23">
        <f t="shared" ref="K61:K62" si="19">M61</f>
        <v>1.0466249370924663E-5</v>
      </c>
      <c r="L61" s="23">
        <v>0</v>
      </c>
      <c r="M61" s="23">
        <f>G61</f>
        <v>1.0466249370924663E-5</v>
      </c>
      <c r="N61" s="34" t="s">
        <v>143</v>
      </c>
      <c r="O61" s="21" t="s">
        <v>144</v>
      </c>
      <c r="P61" s="21" t="s">
        <v>23</v>
      </c>
      <c r="Q61" s="21">
        <v>43951</v>
      </c>
    </row>
    <row r="62" spans="1:17" x14ac:dyDescent="0.25">
      <c r="A62" s="21">
        <v>7</v>
      </c>
      <c r="B62" s="21" t="s">
        <v>145</v>
      </c>
      <c r="C62" s="21" t="s">
        <v>31</v>
      </c>
      <c r="D62" s="13">
        <f>1/432</f>
        <v>2.3148148148148147E-3</v>
      </c>
      <c r="E62" s="13">
        <v>2.4980000000000002</v>
      </c>
      <c r="F62" s="13">
        <f t="shared" si="15"/>
        <v>5.782407407407408E-3</v>
      </c>
      <c r="G62" s="23">
        <f t="shared" si="11"/>
        <v>1.3954999161232886E-5</v>
      </c>
      <c r="H62" s="21" t="s">
        <v>43</v>
      </c>
      <c r="I62" s="21" t="s">
        <v>19</v>
      </c>
      <c r="J62" s="21" t="s">
        <v>20</v>
      </c>
      <c r="K62" s="23">
        <f t="shared" si="19"/>
        <v>0</v>
      </c>
      <c r="L62" s="23">
        <v>0</v>
      </c>
      <c r="M62" s="23">
        <v>0</v>
      </c>
      <c r="N62" s="33" t="s">
        <v>146</v>
      </c>
      <c r="O62" s="20" t="s">
        <v>79</v>
      </c>
      <c r="P62" s="20" t="s">
        <v>23</v>
      </c>
      <c r="Q62" s="20">
        <v>43713</v>
      </c>
    </row>
    <row r="63" spans="1:17" x14ac:dyDescent="0.25">
      <c r="A63" s="21">
        <v>7</v>
      </c>
      <c r="B63" s="21" t="s">
        <v>147</v>
      </c>
      <c r="C63" s="21" t="s">
        <v>31</v>
      </c>
      <c r="D63" s="13">
        <f>1/432</f>
        <v>2.3148148148148147E-3</v>
      </c>
      <c r="E63" s="13">
        <v>2.4980000000000002</v>
      </c>
      <c r="F63" s="13">
        <f t="shared" si="15"/>
        <v>5.782407407407408E-3</v>
      </c>
      <c r="G63" s="23">
        <f t="shared" si="11"/>
        <v>1.3954999161232886E-5</v>
      </c>
      <c r="H63" s="21" t="s">
        <v>43</v>
      </c>
      <c r="I63" s="21" t="s">
        <v>19</v>
      </c>
      <c r="J63" s="21" t="s">
        <v>20</v>
      </c>
      <c r="K63" s="23">
        <f t="shared" ref="K63:K71" si="20">M63</f>
        <v>0</v>
      </c>
      <c r="L63" s="23">
        <v>0</v>
      </c>
      <c r="M63" s="23">
        <v>0</v>
      </c>
      <c r="N63" s="33" t="s">
        <v>148</v>
      </c>
      <c r="O63" s="20" t="s">
        <v>149</v>
      </c>
      <c r="P63" s="20" t="s">
        <v>23</v>
      </c>
      <c r="Q63" s="20">
        <v>43723</v>
      </c>
    </row>
    <row r="64" spans="1:17" x14ac:dyDescent="0.25">
      <c r="A64" s="21">
        <v>7</v>
      </c>
      <c r="B64" s="21" t="s">
        <v>150</v>
      </c>
      <c r="C64" s="21" t="s">
        <v>31</v>
      </c>
      <c r="D64" s="13">
        <f>1/192</f>
        <v>5.208333333333333E-3</v>
      </c>
      <c r="E64" s="13">
        <v>2.4980000000000002</v>
      </c>
      <c r="F64" s="13">
        <f t="shared" si="15"/>
        <v>1.3010416666666667E-2</v>
      </c>
      <c r="G64" s="23">
        <f t="shared" si="11"/>
        <v>3.1398748112773986E-5</v>
      </c>
      <c r="H64" s="21" t="s">
        <v>43</v>
      </c>
      <c r="I64" s="21" t="s">
        <v>19</v>
      </c>
      <c r="J64" s="21" t="s">
        <v>20</v>
      </c>
      <c r="K64" s="23">
        <f t="shared" si="20"/>
        <v>0</v>
      </c>
      <c r="L64" s="23">
        <v>0</v>
      </c>
      <c r="M64" s="23">
        <v>0</v>
      </c>
      <c r="N64" s="33" t="s">
        <v>35</v>
      </c>
      <c r="O64" s="20" t="s">
        <v>35</v>
      </c>
      <c r="P64" s="20" t="s">
        <v>35</v>
      </c>
      <c r="Q64" s="20" t="s">
        <v>35</v>
      </c>
    </row>
    <row r="65" spans="1:17" x14ac:dyDescent="0.25">
      <c r="A65" s="21">
        <v>7</v>
      </c>
      <c r="B65" s="21" t="s">
        <v>151</v>
      </c>
      <c r="C65" s="21" t="s">
        <v>31</v>
      </c>
      <c r="D65" s="13">
        <f>1/144</f>
        <v>6.9444444444444441E-3</v>
      </c>
      <c r="E65" s="13">
        <v>2.4980000000000002</v>
      </c>
      <c r="F65" s="13">
        <f t="shared" si="15"/>
        <v>1.7347222222222222E-2</v>
      </c>
      <c r="G65" s="23">
        <f t="shared" si="11"/>
        <v>4.1864997483698651E-5</v>
      </c>
      <c r="H65" s="21" t="s">
        <v>43</v>
      </c>
      <c r="I65" s="21" t="s">
        <v>19</v>
      </c>
      <c r="J65" s="21" t="s">
        <v>20</v>
      </c>
      <c r="K65" s="23">
        <f t="shared" si="20"/>
        <v>0</v>
      </c>
      <c r="L65" s="23">
        <v>0</v>
      </c>
      <c r="M65" s="23">
        <v>0</v>
      </c>
      <c r="N65" s="33" t="s">
        <v>35</v>
      </c>
      <c r="O65" s="20" t="s">
        <v>35</v>
      </c>
      <c r="P65" s="20" t="s">
        <v>35</v>
      </c>
      <c r="Q65" s="20" t="s">
        <v>35</v>
      </c>
    </row>
    <row r="66" spans="1:17" x14ac:dyDescent="0.25">
      <c r="A66" s="21">
        <v>8</v>
      </c>
      <c r="B66" s="21" t="s">
        <v>44</v>
      </c>
      <c r="C66" s="21" t="s">
        <v>17</v>
      </c>
      <c r="D66" s="13">
        <v>0.9375</v>
      </c>
      <c r="E66" s="13">
        <v>0.94099999999999995</v>
      </c>
      <c r="F66" s="13">
        <f t="shared" si="2"/>
        <v>0.8821874999999999</v>
      </c>
      <c r="G66" s="23">
        <f t="shared" si="11"/>
        <v>2.1290312071023448E-3</v>
      </c>
      <c r="H66" s="21" t="s">
        <v>45</v>
      </c>
      <c r="I66" s="21" t="s">
        <v>19</v>
      </c>
      <c r="J66" s="21" t="s">
        <v>20</v>
      </c>
      <c r="K66" s="23">
        <f t="shared" si="20"/>
        <v>2.1290312071023448E-3</v>
      </c>
      <c r="L66" s="23">
        <v>0</v>
      </c>
      <c r="M66" s="23">
        <f t="shared" si="3"/>
        <v>2.1290312071023448E-3</v>
      </c>
      <c r="N66" s="33" t="s">
        <v>46</v>
      </c>
      <c r="O66" s="20" t="s">
        <v>27</v>
      </c>
      <c r="P66" s="20" t="s">
        <v>23</v>
      </c>
      <c r="Q66" s="20">
        <v>43747</v>
      </c>
    </row>
    <row r="67" spans="1:17" x14ac:dyDescent="0.25">
      <c r="A67" s="21">
        <v>8</v>
      </c>
      <c r="B67" s="21" t="s">
        <v>112</v>
      </c>
      <c r="C67" s="21" t="s">
        <v>31</v>
      </c>
      <c r="D67" s="13">
        <f>1/288</f>
        <v>3.472222222222222E-3</v>
      </c>
      <c r="E67" s="13">
        <v>0.94099999999999995</v>
      </c>
      <c r="F67" s="13">
        <f t="shared" si="2"/>
        <v>3.2673611111111106E-3</v>
      </c>
      <c r="G67" s="23">
        <f t="shared" si="11"/>
        <v>7.8853007670457225E-6</v>
      </c>
      <c r="H67" s="21" t="s">
        <v>45</v>
      </c>
      <c r="I67" s="21" t="s">
        <v>19</v>
      </c>
      <c r="J67" s="21" t="s">
        <v>20</v>
      </c>
      <c r="K67" s="23">
        <f t="shared" si="20"/>
        <v>0</v>
      </c>
      <c r="L67" s="23">
        <v>0</v>
      </c>
      <c r="M67" s="23">
        <v>0</v>
      </c>
      <c r="N67" s="33" t="s">
        <v>113</v>
      </c>
      <c r="O67" s="20" t="s">
        <v>79</v>
      </c>
      <c r="P67" s="20" t="s">
        <v>23</v>
      </c>
      <c r="Q67" s="20">
        <v>43713</v>
      </c>
    </row>
    <row r="68" spans="1:17" x14ac:dyDescent="0.25">
      <c r="A68" s="21">
        <v>8</v>
      </c>
      <c r="B68" s="21" t="s">
        <v>114</v>
      </c>
      <c r="C68" s="21" t="s">
        <v>17</v>
      </c>
      <c r="D68" s="13">
        <f>1/1536</f>
        <v>6.5104166666666663E-4</v>
      </c>
      <c r="E68" s="13">
        <v>0.94099999999999995</v>
      </c>
      <c r="F68" s="13">
        <f t="shared" si="2"/>
        <v>6.126302083333333E-4</v>
      </c>
      <c r="G68" s="24">
        <f t="shared" ref="G68:G131" si="21">F68/$F$175</f>
        <v>1.478493893821073E-6</v>
      </c>
      <c r="H68" s="21" t="s">
        <v>45</v>
      </c>
      <c r="I68" s="21" t="s">
        <v>19</v>
      </c>
      <c r="J68" s="21" t="s">
        <v>20</v>
      </c>
      <c r="K68" s="24">
        <f t="shared" si="20"/>
        <v>1.478493893821073E-6</v>
      </c>
      <c r="L68" s="24">
        <v>0</v>
      </c>
      <c r="M68" s="24">
        <f>G68</f>
        <v>1.478493893821073E-6</v>
      </c>
      <c r="N68" s="34" t="s">
        <v>115</v>
      </c>
      <c r="O68" s="21" t="s">
        <v>79</v>
      </c>
      <c r="P68" s="21" t="s">
        <v>23</v>
      </c>
      <c r="Q68" s="21">
        <v>43713</v>
      </c>
    </row>
    <row r="69" spans="1:17" x14ac:dyDescent="0.25">
      <c r="A69" s="21">
        <v>8</v>
      </c>
      <c r="B69" s="21" t="s">
        <v>116</v>
      </c>
      <c r="C69" s="21" t="s">
        <v>17</v>
      </c>
      <c r="D69" s="13">
        <f>1/1536</f>
        <v>6.5104166666666663E-4</v>
      </c>
      <c r="E69" s="13">
        <v>0.94099999999999995</v>
      </c>
      <c r="F69" s="13">
        <f t="shared" si="2"/>
        <v>6.126302083333333E-4</v>
      </c>
      <c r="G69" s="24">
        <f t="shared" si="21"/>
        <v>1.478493893821073E-6</v>
      </c>
      <c r="H69" s="21" t="s">
        <v>45</v>
      </c>
      <c r="I69" s="21" t="s">
        <v>19</v>
      </c>
      <c r="J69" s="21" t="s">
        <v>20</v>
      </c>
      <c r="K69" s="24">
        <f t="shared" si="20"/>
        <v>1.478493893821073E-6</v>
      </c>
      <c r="L69" s="24">
        <v>0</v>
      </c>
      <c r="M69" s="24">
        <f>G69</f>
        <v>1.478493893821073E-6</v>
      </c>
      <c r="N69" s="33" t="s">
        <v>117</v>
      </c>
      <c r="O69" s="20" t="s">
        <v>79</v>
      </c>
      <c r="P69" s="20" t="s">
        <v>23</v>
      </c>
      <c r="Q69" s="20">
        <v>43713</v>
      </c>
    </row>
    <row r="70" spans="1:17" x14ac:dyDescent="0.25">
      <c r="A70" s="21">
        <v>8</v>
      </c>
      <c r="B70" s="21" t="s">
        <v>118</v>
      </c>
      <c r="C70" s="21" t="s">
        <v>31</v>
      </c>
      <c r="D70" s="13">
        <f>1/768</f>
        <v>1.3020833333333333E-3</v>
      </c>
      <c r="E70" s="13">
        <v>0.94099999999999995</v>
      </c>
      <c r="F70" s="13">
        <f t="shared" si="2"/>
        <v>1.2252604166666666E-3</v>
      </c>
      <c r="G70" s="24">
        <f t="shared" si="21"/>
        <v>2.9569877876421459E-6</v>
      </c>
      <c r="H70" s="21" t="s">
        <v>45</v>
      </c>
      <c r="I70" s="21" t="s">
        <v>19</v>
      </c>
      <c r="J70" s="21" t="s">
        <v>20</v>
      </c>
      <c r="K70" s="24">
        <f t="shared" si="20"/>
        <v>0</v>
      </c>
      <c r="L70" s="24">
        <v>0</v>
      </c>
      <c r="M70" s="24">
        <v>0</v>
      </c>
      <c r="N70" s="33" t="s">
        <v>119</v>
      </c>
      <c r="O70" s="20" t="s">
        <v>79</v>
      </c>
      <c r="P70" s="20" t="s">
        <v>23</v>
      </c>
      <c r="Q70" s="20">
        <v>43713</v>
      </c>
    </row>
    <row r="71" spans="1:17" x14ac:dyDescent="0.25">
      <c r="A71" s="21">
        <v>8</v>
      </c>
      <c r="B71" s="21" t="s">
        <v>120</v>
      </c>
      <c r="C71" s="21" t="s">
        <v>17</v>
      </c>
      <c r="D71" s="13">
        <f>1/576</f>
        <v>1.736111111111111E-3</v>
      </c>
      <c r="E71" s="13">
        <v>0.94099999999999995</v>
      </c>
      <c r="F71" s="13">
        <f t="shared" si="2"/>
        <v>1.6336805555555553E-3</v>
      </c>
      <c r="G71" s="24">
        <f t="shared" si="21"/>
        <v>3.9426503835228612E-6</v>
      </c>
      <c r="H71" s="21" t="s">
        <v>45</v>
      </c>
      <c r="I71" s="21" t="s">
        <v>19</v>
      </c>
      <c r="J71" s="21" t="s">
        <v>20</v>
      </c>
      <c r="K71" s="24">
        <f t="shared" si="20"/>
        <v>3.9426503835228612E-6</v>
      </c>
      <c r="L71" s="24">
        <v>0</v>
      </c>
      <c r="M71" s="24">
        <f>G71</f>
        <v>3.9426503835228612E-6</v>
      </c>
      <c r="N71" s="34" t="s">
        <v>121</v>
      </c>
      <c r="O71" s="21" t="s">
        <v>196</v>
      </c>
      <c r="P71" s="21" t="s">
        <v>23</v>
      </c>
      <c r="Q71" s="21">
        <v>44646</v>
      </c>
    </row>
    <row r="72" spans="1:17" x14ac:dyDescent="0.25">
      <c r="A72" s="21">
        <v>8</v>
      </c>
      <c r="B72" s="21" t="s">
        <v>122</v>
      </c>
      <c r="C72" s="21" t="s">
        <v>17</v>
      </c>
      <c r="D72" s="13">
        <f t="shared" ref="D72:D73" si="22">1/576</f>
        <v>1.736111111111111E-3</v>
      </c>
      <c r="E72" s="13">
        <v>0.94099999999999995</v>
      </c>
      <c r="F72" s="13">
        <f t="shared" si="2"/>
        <v>1.6336805555555553E-3</v>
      </c>
      <c r="G72" s="24">
        <f t="shared" si="21"/>
        <v>3.9426503835228612E-6</v>
      </c>
      <c r="H72" s="21" t="s">
        <v>45</v>
      </c>
      <c r="I72" s="21" t="s">
        <v>19</v>
      </c>
      <c r="J72" s="21" t="s">
        <v>20</v>
      </c>
      <c r="K72" s="24">
        <f t="shared" ref="K72:K73" si="23">M72</f>
        <v>3.9426503835228612E-6</v>
      </c>
      <c r="L72" s="24">
        <v>0</v>
      </c>
      <c r="M72" s="24">
        <f>G72</f>
        <v>3.9426503835228612E-6</v>
      </c>
      <c r="N72" s="34" t="s">
        <v>123</v>
      </c>
      <c r="O72" s="21" t="s">
        <v>196</v>
      </c>
      <c r="P72" s="21" t="s">
        <v>23</v>
      </c>
      <c r="Q72" s="21">
        <v>44647</v>
      </c>
    </row>
    <row r="73" spans="1:17" x14ac:dyDescent="0.25">
      <c r="A73" s="21">
        <v>8</v>
      </c>
      <c r="B73" s="21" t="s">
        <v>124</v>
      </c>
      <c r="C73" s="21" t="s">
        <v>17</v>
      </c>
      <c r="D73" s="13">
        <f t="shared" si="22"/>
        <v>1.736111111111111E-3</v>
      </c>
      <c r="E73" s="13">
        <v>0.94099999999999995</v>
      </c>
      <c r="F73" s="13">
        <f t="shared" si="2"/>
        <v>1.6336805555555553E-3</v>
      </c>
      <c r="G73" s="24">
        <f t="shared" si="21"/>
        <v>3.9426503835228612E-6</v>
      </c>
      <c r="H73" s="21" t="s">
        <v>45</v>
      </c>
      <c r="I73" s="21" t="s">
        <v>19</v>
      </c>
      <c r="J73" s="21" t="s">
        <v>20</v>
      </c>
      <c r="K73" s="24">
        <f t="shared" si="23"/>
        <v>3.9426503835228612E-6</v>
      </c>
      <c r="L73" s="24">
        <v>0</v>
      </c>
      <c r="M73" s="24">
        <f>G73</f>
        <v>3.9426503835228612E-6</v>
      </c>
      <c r="N73" s="34" t="s">
        <v>125</v>
      </c>
      <c r="O73" s="21" t="s">
        <v>126</v>
      </c>
      <c r="P73" s="21" t="s">
        <v>23</v>
      </c>
      <c r="Q73" s="21">
        <v>44675</v>
      </c>
    </row>
    <row r="74" spans="1:17" x14ac:dyDescent="0.25">
      <c r="A74" s="21">
        <v>8</v>
      </c>
      <c r="B74" s="21" t="s">
        <v>127</v>
      </c>
      <c r="C74" s="21" t="s">
        <v>31</v>
      </c>
      <c r="D74" s="13">
        <f>1/864</f>
        <v>1.1574074074074073E-3</v>
      </c>
      <c r="E74" s="13">
        <v>0.94099999999999995</v>
      </c>
      <c r="F74" s="13">
        <f t="shared" si="2"/>
        <v>1.0891203703703703E-3</v>
      </c>
      <c r="G74" s="24">
        <f t="shared" si="21"/>
        <v>2.6284335890152405E-6</v>
      </c>
      <c r="H74" s="21" t="s">
        <v>45</v>
      </c>
      <c r="I74" s="21" t="s">
        <v>19</v>
      </c>
      <c r="J74" s="21" t="s">
        <v>20</v>
      </c>
      <c r="K74" s="24">
        <f t="shared" ref="K74:K79" si="24">M74</f>
        <v>0</v>
      </c>
      <c r="L74" s="24">
        <v>0</v>
      </c>
      <c r="M74" s="24">
        <v>0</v>
      </c>
      <c r="N74" s="33" t="s">
        <v>128</v>
      </c>
      <c r="O74" s="20" t="s">
        <v>129</v>
      </c>
      <c r="P74" s="20" t="s">
        <v>23</v>
      </c>
      <c r="Q74" s="20">
        <v>43105</v>
      </c>
    </row>
    <row r="75" spans="1:17" x14ac:dyDescent="0.25">
      <c r="A75" s="21">
        <v>8</v>
      </c>
      <c r="B75" s="21" t="s">
        <v>130</v>
      </c>
      <c r="C75" s="21" t="s">
        <v>17</v>
      </c>
      <c r="D75" s="13">
        <f>1/1152</f>
        <v>8.6805555555555551E-4</v>
      </c>
      <c r="E75" s="13">
        <v>0.94099999999999995</v>
      </c>
      <c r="F75" s="13">
        <f t="shared" si="2"/>
        <v>8.1684027777777766E-4</v>
      </c>
      <c r="G75" s="24">
        <f t="shared" si="21"/>
        <v>1.9713251917614306E-6</v>
      </c>
      <c r="H75" s="21" t="s">
        <v>45</v>
      </c>
      <c r="I75" s="21" t="s">
        <v>19</v>
      </c>
      <c r="J75" s="21" t="s">
        <v>20</v>
      </c>
      <c r="K75" s="24">
        <f t="shared" si="24"/>
        <v>1.9713251917614306E-6</v>
      </c>
      <c r="L75" s="24">
        <v>0</v>
      </c>
      <c r="M75" s="24">
        <f>G75</f>
        <v>1.9713251917614306E-6</v>
      </c>
      <c r="N75" s="34" t="s">
        <v>131</v>
      </c>
      <c r="O75" s="21" t="s">
        <v>132</v>
      </c>
      <c r="P75" s="21" t="s">
        <v>23</v>
      </c>
      <c r="Q75" s="21">
        <v>43977</v>
      </c>
    </row>
    <row r="76" spans="1:17" x14ac:dyDescent="0.25">
      <c r="A76" s="21">
        <v>8</v>
      </c>
      <c r="B76" s="21" t="s">
        <v>133</v>
      </c>
      <c r="C76" s="21" t="s">
        <v>31</v>
      </c>
      <c r="D76" s="13">
        <f>1/768</f>
        <v>1.3020833333333333E-3</v>
      </c>
      <c r="E76" s="13">
        <v>0.94099999999999995</v>
      </c>
      <c r="F76" s="13">
        <f t="shared" si="2"/>
        <v>1.2252604166666666E-3</v>
      </c>
      <c r="G76" s="24">
        <f t="shared" si="21"/>
        <v>2.9569877876421459E-6</v>
      </c>
      <c r="H76" s="21" t="s">
        <v>45</v>
      </c>
      <c r="I76" s="21" t="s">
        <v>19</v>
      </c>
      <c r="J76" s="21" t="s">
        <v>20</v>
      </c>
      <c r="K76" s="24">
        <f t="shared" si="24"/>
        <v>0</v>
      </c>
      <c r="L76" s="24">
        <v>0</v>
      </c>
      <c r="M76" s="24">
        <v>0</v>
      </c>
      <c r="N76" s="33" t="s">
        <v>134</v>
      </c>
      <c r="O76" s="20" t="s">
        <v>135</v>
      </c>
      <c r="P76" s="20" t="s">
        <v>23</v>
      </c>
      <c r="Q76" s="20">
        <v>44281</v>
      </c>
    </row>
    <row r="77" spans="1:17" x14ac:dyDescent="0.25">
      <c r="A77" s="21">
        <v>8</v>
      </c>
      <c r="B77" s="21" t="s">
        <v>136</v>
      </c>
      <c r="C77" s="21" t="s">
        <v>31</v>
      </c>
      <c r="D77" s="13">
        <f>1/768</f>
        <v>1.3020833333333333E-3</v>
      </c>
      <c r="E77" s="13">
        <v>0.94099999999999995</v>
      </c>
      <c r="F77" s="13">
        <f t="shared" si="2"/>
        <v>1.2252604166666666E-3</v>
      </c>
      <c r="G77" s="24">
        <f t="shared" si="21"/>
        <v>2.9569877876421459E-6</v>
      </c>
      <c r="H77" s="21" t="s">
        <v>45</v>
      </c>
      <c r="I77" s="21" t="s">
        <v>19</v>
      </c>
      <c r="J77" s="21" t="s">
        <v>20</v>
      </c>
      <c r="K77" s="24">
        <f t="shared" si="24"/>
        <v>0</v>
      </c>
      <c r="L77" s="24">
        <v>0</v>
      </c>
      <c r="M77" s="24">
        <v>0</v>
      </c>
      <c r="N77" s="33" t="s">
        <v>137</v>
      </c>
      <c r="O77" s="20" t="s">
        <v>138</v>
      </c>
      <c r="P77" s="20" t="s">
        <v>23</v>
      </c>
      <c r="Q77" s="20">
        <v>44301</v>
      </c>
    </row>
    <row r="78" spans="1:17" x14ac:dyDescent="0.25">
      <c r="A78" s="21">
        <v>8</v>
      </c>
      <c r="B78" s="21" t="s">
        <v>139</v>
      </c>
      <c r="C78" s="21" t="s">
        <v>31</v>
      </c>
      <c r="D78" s="13">
        <f>1/192</f>
        <v>5.208333333333333E-3</v>
      </c>
      <c r="E78" s="13">
        <v>0.94099999999999995</v>
      </c>
      <c r="F78" s="13">
        <f t="shared" si="2"/>
        <v>4.9010416666666664E-3</v>
      </c>
      <c r="G78" s="23">
        <f t="shared" si="21"/>
        <v>1.1827951150568584E-5</v>
      </c>
      <c r="H78" s="21" t="s">
        <v>45</v>
      </c>
      <c r="I78" s="21" t="s">
        <v>19</v>
      </c>
      <c r="J78" s="21" t="s">
        <v>20</v>
      </c>
      <c r="K78" s="23">
        <f t="shared" si="24"/>
        <v>0</v>
      </c>
      <c r="L78" s="23">
        <v>0</v>
      </c>
      <c r="M78" s="23">
        <v>0</v>
      </c>
      <c r="N78" s="33" t="s">
        <v>35</v>
      </c>
      <c r="O78" s="20" t="s">
        <v>35</v>
      </c>
      <c r="P78" s="20" t="s">
        <v>35</v>
      </c>
      <c r="Q78" s="20" t="s">
        <v>35</v>
      </c>
    </row>
    <row r="79" spans="1:17" x14ac:dyDescent="0.25">
      <c r="A79" s="21">
        <v>8</v>
      </c>
      <c r="B79" s="21" t="s">
        <v>140</v>
      </c>
      <c r="C79" s="21" t="s">
        <v>17</v>
      </c>
      <c r="D79" s="13">
        <v>8.6805555555555551E-4</v>
      </c>
      <c r="E79" s="13">
        <v>0.94099999999999995</v>
      </c>
      <c r="F79" s="13">
        <f t="shared" si="2"/>
        <v>8.1684027777777766E-4</v>
      </c>
      <c r="G79" s="24">
        <f t="shared" si="21"/>
        <v>1.9713251917614306E-6</v>
      </c>
      <c r="H79" s="21" t="s">
        <v>45</v>
      </c>
      <c r="I79" s="21" t="s">
        <v>19</v>
      </c>
      <c r="J79" s="21" t="s">
        <v>20</v>
      </c>
      <c r="K79" s="24">
        <f t="shared" si="24"/>
        <v>1.9713251917614306E-6</v>
      </c>
      <c r="L79" s="24">
        <v>0</v>
      </c>
      <c r="M79" s="24">
        <f>G79</f>
        <v>1.9713251917614306E-6</v>
      </c>
      <c r="N79" s="33" t="s">
        <v>141</v>
      </c>
      <c r="O79" s="20" t="s">
        <v>132</v>
      </c>
      <c r="P79" s="20" t="s">
        <v>23</v>
      </c>
      <c r="Q79" s="20">
        <v>43951</v>
      </c>
    </row>
    <row r="80" spans="1:17" x14ac:dyDescent="0.25">
      <c r="A80" s="21">
        <v>8</v>
      </c>
      <c r="B80" s="21" t="s">
        <v>142</v>
      </c>
      <c r="C80" s="21" t="s">
        <v>17</v>
      </c>
      <c r="D80" s="13">
        <f>1/1152</f>
        <v>8.6805555555555551E-4</v>
      </c>
      <c r="E80" s="13">
        <v>0.94099999999999995</v>
      </c>
      <c r="F80" s="13">
        <f t="shared" si="2"/>
        <v>8.1684027777777766E-4</v>
      </c>
      <c r="G80" s="24">
        <f t="shared" si="21"/>
        <v>1.9713251917614306E-6</v>
      </c>
      <c r="H80" s="21" t="s">
        <v>45</v>
      </c>
      <c r="I80" s="21" t="s">
        <v>19</v>
      </c>
      <c r="J80" s="21" t="s">
        <v>20</v>
      </c>
      <c r="K80" s="24">
        <f t="shared" ref="K80:K81" si="25">M80</f>
        <v>1.9713251917614306E-6</v>
      </c>
      <c r="L80" s="24">
        <v>0</v>
      </c>
      <c r="M80" s="24">
        <f>G80</f>
        <v>1.9713251917614306E-6</v>
      </c>
      <c r="N80" s="34" t="s">
        <v>143</v>
      </c>
      <c r="O80" s="21" t="s">
        <v>144</v>
      </c>
      <c r="P80" s="21" t="s">
        <v>23</v>
      </c>
      <c r="Q80" s="21">
        <v>43951</v>
      </c>
    </row>
    <row r="81" spans="1:17" x14ac:dyDescent="0.25">
      <c r="A81" s="21">
        <v>8</v>
      </c>
      <c r="B81" s="21" t="s">
        <v>145</v>
      </c>
      <c r="C81" s="21" t="s">
        <v>31</v>
      </c>
      <c r="D81" s="13">
        <f>1/864</f>
        <v>1.1574074074074073E-3</v>
      </c>
      <c r="E81" s="13">
        <v>0.94099999999999995</v>
      </c>
      <c r="F81" s="13">
        <f t="shared" si="2"/>
        <v>1.0891203703703703E-3</v>
      </c>
      <c r="G81" s="24">
        <f t="shared" si="21"/>
        <v>2.6284335890152405E-6</v>
      </c>
      <c r="H81" s="21" t="s">
        <v>45</v>
      </c>
      <c r="I81" s="21" t="s">
        <v>19</v>
      </c>
      <c r="J81" s="21" t="s">
        <v>20</v>
      </c>
      <c r="K81" s="24">
        <f t="shared" si="25"/>
        <v>0</v>
      </c>
      <c r="L81" s="24">
        <v>0</v>
      </c>
      <c r="M81" s="24">
        <v>0</v>
      </c>
      <c r="N81" s="33" t="s">
        <v>146</v>
      </c>
      <c r="O81" s="20" t="s">
        <v>79</v>
      </c>
      <c r="P81" s="20" t="s">
        <v>23</v>
      </c>
      <c r="Q81" s="20">
        <v>43713</v>
      </c>
    </row>
    <row r="82" spans="1:17" x14ac:dyDescent="0.25">
      <c r="A82" s="21">
        <v>8</v>
      </c>
      <c r="B82" s="21" t="s">
        <v>147</v>
      </c>
      <c r="C82" s="21" t="s">
        <v>31</v>
      </c>
      <c r="D82" s="13">
        <f>1/864</f>
        <v>1.1574074074074073E-3</v>
      </c>
      <c r="E82" s="13">
        <v>0.94099999999999995</v>
      </c>
      <c r="F82" s="13">
        <f t="shared" si="2"/>
        <v>1.0891203703703703E-3</v>
      </c>
      <c r="G82" s="24">
        <f t="shared" si="21"/>
        <v>2.6284335890152405E-6</v>
      </c>
      <c r="H82" s="21" t="s">
        <v>45</v>
      </c>
      <c r="I82" s="21" t="s">
        <v>19</v>
      </c>
      <c r="J82" s="21" t="s">
        <v>20</v>
      </c>
      <c r="K82" s="24">
        <f t="shared" ref="K82:K95" si="26">M82</f>
        <v>0</v>
      </c>
      <c r="L82" s="24">
        <v>0</v>
      </c>
      <c r="M82" s="24">
        <v>0</v>
      </c>
      <c r="N82" s="33" t="s">
        <v>148</v>
      </c>
      <c r="O82" s="20" t="s">
        <v>149</v>
      </c>
      <c r="P82" s="20" t="s">
        <v>23</v>
      </c>
      <c r="Q82" s="20">
        <v>43723</v>
      </c>
    </row>
    <row r="83" spans="1:17" x14ac:dyDescent="0.25">
      <c r="A83" s="21">
        <v>8</v>
      </c>
      <c r="B83" s="21" t="s">
        <v>150</v>
      </c>
      <c r="C83" s="21" t="s">
        <v>31</v>
      </c>
      <c r="D83" s="13">
        <f>1/384</f>
        <v>2.6041666666666665E-3</v>
      </c>
      <c r="E83" s="13">
        <v>0.94099999999999995</v>
      </c>
      <c r="F83" s="13">
        <f t="shared" si="2"/>
        <v>2.4505208333333332E-3</v>
      </c>
      <c r="G83" s="23">
        <f t="shared" si="21"/>
        <v>5.9139755752842918E-6</v>
      </c>
      <c r="H83" s="21" t="s">
        <v>45</v>
      </c>
      <c r="I83" s="21" t="s">
        <v>19</v>
      </c>
      <c r="J83" s="21" t="s">
        <v>20</v>
      </c>
      <c r="K83" s="23">
        <f t="shared" si="26"/>
        <v>0</v>
      </c>
      <c r="L83" s="23">
        <v>0</v>
      </c>
      <c r="M83" s="23">
        <v>0</v>
      </c>
      <c r="N83" s="33" t="s">
        <v>35</v>
      </c>
      <c r="O83" s="20" t="s">
        <v>35</v>
      </c>
      <c r="P83" s="20" t="s">
        <v>35</v>
      </c>
      <c r="Q83" s="20" t="s">
        <v>35</v>
      </c>
    </row>
    <row r="84" spans="1:17" x14ac:dyDescent="0.25">
      <c r="A84" s="21">
        <v>8</v>
      </c>
      <c r="B84" s="21" t="s">
        <v>151</v>
      </c>
      <c r="C84" s="21" t="s">
        <v>31</v>
      </c>
      <c r="D84" s="13">
        <f>1/288</f>
        <v>3.472222222222222E-3</v>
      </c>
      <c r="E84" s="13">
        <v>0.94099999999999995</v>
      </c>
      <c r="F84" s="13">
        <f t="shared" si="2"/>
        <v>3.2673611111111106E-3</v>
      </c>
      <c r="G84" s="23">
        <f t="shared" si="21"/>
        <v>7.8853007670457225E-6</v>
      </c>
      <c r="H84" s="21" t="s">
        <v>45</v>
      </c>
      <c r="I84" s="21" t="s">
        <v>19</v>
      </c>
      <c r="J84" s="21" t="s">
        <v>20</v>
      </c>
      <c r="K84" s="23">
        <f t="shared" si="26"/>
        <v>0</v>
      </c>
      <c r="L84" s="23">
        <v>0</v>
      </c>
      <c r="M84" s="23">
        <v>0</v>
      </c>
      <c r="N84" s="33" t="s">
        <v>35</v>
      </c>
      <c r="O84" s="20" t="s">
        <v>35</v>
      </c>
      <c r="P84" s="20" t="s">
        <v>35</v>
      </c>
      <c r="Q84" s="20" t="s">
        <v>35</v>
      </c>
    </row>
    <row r="85" spans="1:17" x14ac:dyDescent="0.25">
      <c r="A85" s="21">
        <v>8</v>
      </c>
      <c r="B85" s="21" t="s">
        <v>48</v>
      </c>
      <c r="C85" s="21" t="s">
        <v>31</v>
      </c>
      <c r="D85" s="13">
        <f>1/160</f>
        <v>6.2500000000000003E-3</v>
      </c>
      <c r="E85" s="13">
        <v>0.94099999999999995</v>
      </c>
      <c r="F85" s="13">
        <f t="shared" si="2"/>
        <v>5.8812500000000002E-3</v>
      </c>
      <c r="G85" s="23">
        <f t="shared" si="21"/>
        <v>1.4193541380682301E-5</v>
      </c>
      <c r="H85" s="21" t="s">
        <v>45</v>
      </c>
      <c r="I85" s="21" t="s">
        <v>19</v>
      </c>
      <c r="J85" s="21" t="s">
        <v>20</v>
      </c>
      <c r="K85" s="23">
        <f t="shared" si="26"/>
        <v>0</v>
      </c>
      <c r="L85" s="23">
        <v>0</v>
      </c>
      <c r="M85" s="23">
        <v>0</v>
      </c>
      <c r="N85" s="33" t="s">
        <v>35</v>
      </c>
      <c r="O85" s="20" t="s">
        <v>35</v>
      </c>
      <c r="P85" s="20" t="s">
        <v>35</v>
      </c>
      <c r="Q85" s="20" t="s">
        <v>35</v>
      </c>
    </row>
    <row r="86" spans="1:17" x14ac:dyDescent="0.25">
      <c r="A86" s="21">
        <v>8</v>
      </c>
      <c r="B86" s="21" t="s">
        <v>152</v>
      </c>
      <c r="C86" s="21" t="s">
        <v>31</v>
      </c>
      <c r="D86" s="13">
        <f>1/320</f>
        <v>3.1250000000000002E-3</v>
      </c>
      <c r="E86" s="13">
        <v>0.94099999999999995</v>
      </c>
      <c r="F86" s="13">
        <f t="shared" si="2"/>
        <v>2.9406250000000001E-3</v>
      </c>
      <c r="G86" s="23">
        <f t="shared" si="21"/>
        <v>7.0967706903411507E-6</v>
      </c>
      <c r="H86" s="21" t="s">
        <v>45</v>
      </c>
      <c r="I86" s="21" t="s">
        <v>19</v>
      </c>
      <c r="J86" s="21" t="s">
        <v>20</v>
      </c>
      <c r="K86" s="23">
        <f t="shared" si="26"/>
        <v>0</v>
      </c>
      <c r="L86" s="23">
        <v>0</v>
      </c>
      <c r="M86" s="23">
        <v>0</v>
      </c>
      <c r="N86" s="33" t="s">
        <v>35</v>
      </c>
      <c r="O86" s="20" t="s">
        <v>35</v>
      </c>
      <c r="P86" s="20" t="s">
        <v>35</v>
      </c>
      <c r="Q86" s="20" t="s">
        <v>35</v>
      </c>
    </row>
    <row r="87" spans="1:17" x14ac:dyDescent="0.25">
      <c r="A87" s="21">
        <v>8</v>
      </c>
      <c r="B87" s="21" t="s">
        <v>47</v>
      </c>
      <c r="C87" s="21" t="s">
        <v>31</v>
      </c>
      <c r="D87" s="13">
        <f>1/160</f>
        <v>6.2500000000000003E-3</v>
      </c>
      <c r="E87" s="13">
        <v>0.94099999999999995</v>
      </c>
      <c r="F87" s="13">
        <f t="shared" si="2"/>
        <v>5.8812500000000002E-3</v>
      </c>
      <c r="G87" s="23">
        <f t="shared" si="21"/>
        <v>1.4193541380682301E-5</v>
      </c>
      <c r="H87" s="21" t="s">
        <v>45</v>
      </c>
      <c r="I87" s="21" t="s">
        <v>19</v>
      </c>
      <c r="J87" s="21" t="s">
        <v>20</v>
      </c>
      <c r="K87" s="23">
        <f t="shared" si="26"/>
        <v>0</v>
      </c>
      <c r="L87" s="23">
        <v>0</v>
      </c>
      <c r="M87" s="23">
        <v>0</v>
      </c>
      <c r="N87" s="33" t="s">
        <v>35</v>
      </c>
      <c r="O87" s="20" t="s">
        <v>35</v>
      </c>
      <c r="P87" s="20" t="s">
        <v>35</v>
      </c>
      <c r="Q87" s="20" t="s">
        <v>35</v>
      </c>
    </row>
    <row r="88" spans="1:17" x14ac:dyDescent="0.25">
      <c r="A88" s="21">
        <v>8</v>
      </c>
      <c r="B88" s="21" t="s">
        <v>153</v>
      </c>
      <c r="C88" s="21" t="s">
        <v>31</v>
      </c>
      <c r="D88" s="13">
        <f>1/1920</f>
        <v>5.2083333333333333E-4</v>
      </c>
      <c r="E88" s="13">
        <v>0.94099999999999995</v>
      </c>
      <c r="F88" s="25">
        <f t="shared" si="2"/>
        <v>4.9010416666666668E-4</v>
      </c>
      <c r="G88" s="24">
        <f t="shared" si="21"/>
        <v>1.1827951150568585E-6</v>
      </c>
      <c r="H88" s="21" t="s">
        <v>45</v>
      </c>
      <c r="I88" s="21" t="s">
        <v>19</v>
      </c>
      <c r="J88" s="21" t="s">
        <v>20</v>
      </c>
      <c r="K88" s="24">
        <f t="shared" si="26"/>
        <v>0</v>
      </c>
      <c r="L88" s="24">
        <v>0</v>
      </c>
      <c r="M88" s="24">
        <v>0</v>
      </c>
      <c r="N88" s="33" t="s">
        <v>35</v>
      </c>
      <c r="O88" s="20" t="s">
        <v>35</v>
      </c>
      <c r="P88" s="20" t="s">
        <v>35</v>
      </c>
      <c r="Q88" s="20" t="s">
        <v>35</v>
      </c>
    </row>
    <row r="89" spans="1:17" x14ac:dyDescent="0.25">
      <c r="A89" s="21">
        <v>8</v>
      </c>
      <c r="B89" s="21" t="s">
        <v>154</v>
      </c>
      <c r="C89" s="21" t="s">
        <v>31</v>
      </c>
      <c r="D89" s="13">
        <f>1/320</f>
        <v>3.1250000000000002E-3</v>
      </c>
      <c r="E89" s="13">
        <v>0.94099999999999995</v>
      </c>
      <c r="F89" s="13">
        <f t="shared" si="2"/>
        <v>2.9406250000000001E-3</v>
      </c>
      <c r="G89" s="23">
        <f t="shared" si="21"/>
        <v>7.0967706903411507E-6</v>
      </c>
      <c r="H89" s="21" t="s">
        <v>45</v>
      </c>
      <c r="I89" s="21" t="s">
        <v>19</v>
      </c>
      <c r="J89" s="21" t="s">
        <v>20</v>
      </c>
      <c r="K89" s="23">
        <f t="shared" si="26"/>
        <v>0</v>
      </c>
      <c r="L89" s="23">
        <v>0</v>
      </c>
      <c r="M89" s="23">
        <v>0</v>
      </c>
      <c r="N89" s="33" t="s">
        <v>35</v>
      </c>
      <c r="O89" s="20" t="s">
        <v>35</v>
      </c>
      <c r="P89" s="20" t="s">
        <v>35</v>
      </c>
      <c r="Q89" s="20" t="s">
        <v>35</v>
      </c>
    </row>
    <row r="90" spans="1:17" x14ac:dyDescent="0.25">
      <c r="A90" s="21">
        <v>8</v>
      </c>
      <c r="B90" s="21" t="s">
        <v>155</v>
      </c>
      <c r="C90" s="21" t="s">
        <v>31</v>
      </c>
      <c r="D90" s="13">
        <f>1/320</f>
        <v>3.1250000000000002E-3</v>
      </c>
      <c r="E90" s="13">
        <v>0.94099999999999995</v>
      </c>
      <c r="F90" s="13">
        <f t="shared" si="2"/>
        <v>2.9406250000000001E-3</v>
      </c>
      <c r="G90" s="23">
        <f t="shared" si="21"/>
        <v>7.0967706903411507E-6</v>
      </c>
      <c r="H90" s="21" t="s">
        <v>45</v>
      </c>
      <c r="I90" s="21" t="s">
        <v>19</v>
      </c>
      <c r="J90" s="21" t="s">
        <v>20</v>
      </c>
      <c r="K90" s="23">
        <f t="shared" si="26"/>
        <v>0</v>
      </c>
      <c r="L90" s="23">
        <v>0</v>
      </c>
      <c r="M90" s="23">
        <v>0</v>
      </c>
      <c r="N90" s="33" t="s">
        <v>35</v>
      </c>
      <c r="O90" s="20" t="s">
        <v>35</v>
      </c>
      <c r="P90" s="20" t="s">
        <v>35</v>
      </c>
      <c r="Q90" s="20" t="s">
        <v>35</v>
      </c>
    </row>
    <row r="91" spans="1:17" x14ac:dyDescent="0.25">
      <c r="A91" s="21">
        <v>8</v>
      </c>
      <c r="B91" s="21" t="s">
        <v>156</v>
      </c>
      <c r="C91" s="21" t="s">
        <v>31</v>
      </c>
      <c r="D91" s="13">
        <f>1/320</f>
        <v>3.1250000000000002E-3</v>
      </c>
      <c r="E91" s="13">
        <v>0.94099999999999995</v>
      </c>
      <c r="F91" s="13">
        <f t="shared" si="2"/>
        <v>2.9406250000000001E-3</v>
      </c>
      <c r="G91" s="23">
        <f t="shared" si="21"/>
        <v>7.0967706903411507E-6</v>
      </c>
      <c r="H91" s="21" t="s">
        <v>45</v>
      </c>
      <c r="I91" s="21" t="s">
        <v>19</v>
      </c>
      <c r="J91" s="21" t="s">
        <v>20</v>
      </c>
      <c r="K91" s="23">
        <f t="shared" si="26"/>
        <v>0</v>
      </c>
      <c r="L91" s="23">
        <v>0</v>
      </c>
      <c r="M91" s="23">
        <v>0</v>
      </c>
      <c r="N91" s="33" t="s">
        <v>35</v>
      </c>
      <c r="O91" s="20" t="s">
        <v>35</v>
      </c>
      <c r="P91" s="20" t="s">
        <v>35</v>
      </c>
      <c r="Q91" s="20" t="s">
        <v>35</v>
      </c>
    </row>
    <row r="92" spans="1:17" x14ac:dyDescent="0.25">
      <c r="A92" s="21">
        <v>8</v>
      </c>
      <c r="B92" s="21" t="s">
        <v>157</v>
      </c>
      <c r="C92" s="21" t="s">
        <v>31</v>
      </c>
      <c r="D92" s="13">
        <f>1/480</f>
        <v>2.0833333333333333E-3</v>
      </c>
      <c r="E92" s="13">
        <v>0.94099999999999995</v>
      </c>
      <c r="F92" s="13">
        <f t="shared" si="2"/>
        <v>1.9604166666666667E-3</v>
      </c>
      <c r="G92" s="24">
        <f t="shared" si="21"/>
        <v>4.7311804602274338E-6</v>
      </c>
      <c r="H92" s="21" t="s">
        <v>45</v>
      </c>
      <c r="I92" s="21" t="s">
        <v>19</v>
      </c>
      <c r="J92" s="21" t="s">
        <v>20</v>
      </c>
      <c r="K92" s="24">
        <f t="shared" si="26"/>
        <v>0</v>
      </c>
      <c r="L92" s="24">
        <v>0</v>
      </c>
      <c r="M92" s="24">
        <v>0</v>
      </c>
      <c r="N92" s="33" t="s">
        <v>35</v>
      </c>
      <c r="O92" s="20" t="s">
        <v>35</v>
      </c>
      <c r="P92" s="20" t="s">
        <v>35</v>
      </c>
      <c r="Q92" s="20" t="s">
        <v>35</v>
      </c>
    </row>
    <row r="93" spans="1:17" x14ac:dyDescent="0.25">
      <c r="A93" s="21">
        <v>8</v>
      </c>
      <c r="B93" s="21" t="s">
        <v>158</v>
      </c>
      <c r="C93" s="21" t="s">
        <v>31</v>
      </c>
      <c r="D93" s="13">
        <f>1/480</f>
        <v>2.0833333333333333E-3</v>
      </c>
      <c r="E93" s="13">
        <v>0.94099999999999995</v>
      </c>
      <c r="F93" s="13">
        <f t="shared" si="2"/>
        <v>1.9604166666666667E-3</v>
      </c>
      <c r="G93" s="24">
        <f t="shared" si="21"/>
        <v>4.7311804602274338E-6</v>
      </c>
      <c r="H93" s="21" t="s">
        <v>45</v>
      </c>
      <c r="I93" s="21" t="s">
        <v>19</v>
      </c>
      <c r="J93" s="21" t="s">
        <v>20</v>
      </c>
      <c r="K93" s="24">
        <f t="shared" si="26"/>
        <v>0</v>
      </c>
      <c r="L93" s="24">
        <v>0</v>
      </c>
      <c r="M93" s="24">
        <v>0</v>
      </c>
      <c r="N93" s="33" t="s">
        <v>35</v>
      </c>
      <c r="O93" s="20" t="s">
        <v>35</v>
      </c>
      <c r="P93" s="20" t="s">
        <v>35</v>
      </c>
      <c r="Q93" s="20" t="s">
        <v>35</v>
      </c>
    </row>
    <row r="94" spans="1:17" x14ac:dyDescent="0.25">
      <c r="A94" s="21">
        <v>8</v>
      </c>
      <c r="B94" s="21" t="s">
        <v>159</v>
      </c>
      <c r="C94" s="21" t="s">
        <v>17</v>
      </c>
      <c r="D94" s="13">
        <f>1/1920</f>
        <v>5.2083333333333333E-4</v>
      </c>
      <c r="E94" s="13">
        <v>0.94099999999999995</v>
      </c>
      <c r="F94" s="25">
        <f t="shared" si="2"/>
        <v>4.9010416666666668E-4</v>
      </c>
      <c r="G94" s="24">
        <f t="shared" si="21"/>
        <v>1.1827951150568585E-6</v>
      </c>
      <c r="H94" s="21" t="s">
        <v>45</v>
      </c>
      <c r="I94" s="21" t="s">
        <v>19</v>
      </c>
      <c r="J94" s="21" t="s">
        <v>20</v>
      </c>
      <c r="K94" s="24">
        <f t="shared" si="26"/>
        <v>1.1827951150568585E-6</v>
      </c>
      <c r="L94" s="24">
        <v>0</v>
      </c>
      <c r="M94" s="24">
        <f>G94</f>
        <v>1.1827951150568585E-6</v>
      </c>
      <c r="N94" s="33" t="s">
        <v>160</v>
      </c>
      <c r="O94" s="20" t="s">
        <v>161</v>
      </c>
      <c r="P94" s="20" t="s">
        <v>23</v>
      </c>
      <c r="Q94" s="20">
        <v>43717</v>
      </c>
    </row>
    <row r="95" spans="1:17" x14ac:dyDescent="0.25">
      <c r="A95" s="21">
        <v>8</v>
      </c>
      <c r="B95" s="21" t="s">
        <v>162</v>
      </c>
      <c r="C95" s="21" t="s">
        <v>31</v>
      </c>
      <c r="D95" s="25">
        <f>1/5760</f>
        <v>1.7361111111111112E-4</v>
      </c>
      <c r="E95" s="13">
        <v>0.94099999999999995</v>
      </c>
      <c r="F95" s="25">
        <f t="shared" si="2"/>
        <v>1.6336805555555554E-4</v>
      </c>
      <c r="G95" s="26">
        <f t="shared" si="21"/>
        <v>3.9426503835228613E-7</v>
      </c>
      <c r="H95" s="21" t="s">
        <v>45</v>
      </c>
      <c r="I95" s="21" t="s">
        <v>19</v>
      </c>
      <c r="J95" s="21" t="s">
        <v>20</v>
      </c>
      <c r="K95" s="26">
        <f t="shared" si="26"/>
        <v>0</v>
      </c>
      <c r="L95" s="26">
        <v>0</v>
      </c>
      <c r="M95" s="26">
        <v>0</v>
      </c>
      <c r="N95" s="33" t="s">
        <v>35</v>
      </c>
      <c r="O95" s="20" t="s">
        <v>35</v>
      </c>
      <c r="P95" s="20" t="s">
        <v>35</v>
      </c>
      <c r="Q95" s="20" t="s">
        <v>35</v>
      </c>
    </row>
    <row r="96" spans="1:17" x14ac:dyDescent="0.25">
      <c r="A96" s="21">
        <v>8</v>
      </c>
      <c r="B96" s="21" t="s">
        <v>163</v>
      </c>
      <c r="C96" s="21" t="s">
        <v>17</v>
      </c>
      <c r="D96" s="25">
        <f>1/5760</f>
        <v>1.7361111111111112E-4</v>
      </c>
      <c r="E96" s="13">
        <v>0.94099999999999995</v>
      </c>
      <c r="F96" s="25">
        <f t="shared" si="2"/>
        <v>1.6336805555555554E-4</v>
      </c>
      <c r="G96" s="26">
        <f t="shared" si="21"/>
        <v>3.9426503835228613E-7</v>
      </c>
      <c r="H96" s="21" t="s">
        <v>45</v>
      </c>
      <c r="I96" s="21" t="s">
        <v>19</v>
      </c>
      <c r="J96" s="21" t="s">
        <v>20</v>
      </c>
      <c r="K96" s="26">
        <f t="shared" ref="K96:K99" si="27">M96</f>
        <v>3.9426503835228613E-7</v>
      </c>
      <c r="L96" s="26">
        <v>0</v>
      </c>
      <c r="M96" s="26">
        <f>G96</f>
        <v>3.9426503835228613E-7</v>
      </c>
      <c r="N96" s="33" t="s">
        <v>164</v>
      </c>
      <c r="O96" s="20" t="s">
        <v>165</v>
      </c>
      <c r="P96" s="20" t="s">
        <v>23</v>
      </c>
      <c r="Q96" s="20">
        <v>43950</v>
      </c>
    </row>
    <row r="97" spans="1:17" x14ac:dyDescent="0.25">
      <c r="A97" s="21">
        <v>8</v>
      </c>
      <c r="B97" s="21" t="s">
        <v>166</v>
      </c>
      <c r="C97" s="21" t="s">
        <v>17</v>
      </c>
      <c r="D97" s="25">
        <f>1/5760</f>
        <v>1.7361111111111112E-4</v>
      </c>
      <c r="E97" s="13">
        <v>0.94099999999999995</v>
      </c>
      <c r="F97" s="25">
        <f t="shared" si="2"/>
        <v>1.6336805555555554E-4</v>
      </c>
      <c r="G97" s="26">
        <f t="shared" si="21"/>
        <v>3.9426503835228613E-7</v>
      </c>
      <c r="H97" s="21" t="s">
        <v>45</v>
      </c>
      <c r="I97" s="21" t="s">
        <v>19</v>
      </c>
      <c r="J97" s="21" t="s">
        <v>20</v>
      </c>
      <c r="K97" s="26">
        <f t="shared" si="27"/>
        <v>3.9426503835228613E-7</v>
      </c>
      <c r="L97" s="26">
        <v>0</v>
      </c>
      <c r="M97" s="26">
        <f>G97</f>
        <v>3.9426503835228613E-7</v>
      </c>
      <c r="N97" s="34" t="s">
        <v>195</v>
      </c>
      <c r="O97" s="20" t="s">
        <v>165</v>
      </c>
      <c r="P97" s="20" t="s">
        <v>23</v>
      </c>
      <c r="Q97" s="20">
        <v>43950</v>
      </c>
    </row>
    <row r="98" spans="1:17" x14ac:dyDescent="0.25">
      <c r="A98" s="21">
        <v>8</v>
      </c>
      <c r="B98" s="21" t="s">
        <v>167</v>
      </c>
      <c r="C98" s="21" t="s">
        <v>31</v>
      </c>
      <c r="D98" s="25">
        <f>1/7680</f>
        <v>1.3020833333333333E-4</v>
      </c>
      <c r="E98" s="13">
        <v>0.94099999999999995</v>
      </c>
      <c r="F98" s="25">
        <f t="shared" si="2"/>
        <v>1.2252604166666667E-4</v>
      </c>
      <c r="G98" s="26">
        <f t="shared" si="21"/>
        <v>2.9569877876421461E-7</v>
      </c>
      <c r="H98" s="21" t="s">
        <v>45</v>
      </c>
      <c r="I98" s="21" t="s">
        <v>19</v>
      </c>
      <c r="J98" s="21" t="s">
        <v>20</v>
      </c>
      <c r="K98" s="26">
        <f t="shared" si="27"/>
        <v>0</v>
      </c>
      <c r="L98" s="26">
        <v>0</v>
      </c>
      <c r="M98" s="26">
        <v>0</v>
      </c>
      <c r="N98" s="33" t="s">
        <v>168</v>
      </c>
      <c r="O98" s="20" t="s">
        <v>169</v>
      </c>
      <c r="P98" s="20" t="s">
        <v>23</v>
      </c>
      <c r="Q98" s="20">
        <v>43719</v>
      </c>
    </row>
    <row r="99" spans="1:17" x14ac:dyDescent="0.25">
      <c r="A99" s="21">
        <v>8</v>
      </c>
      <c r="B99" s="21" t="s">
        <v>170</v>
      </c>
      <c r="C99" s="21" t="s">
        <v>17</v>
      </c>
      <c r="D99" s="25">
        <f t="shared" ref="D99:D101" si="28">1/7680</f>
        <v>1.3020833333333333E-4</v>
      </c>
      <c r="E99" s="13">
        <v>0.94099999999999995</v>
      </c>
      <c r="F99" s="25">
        <f t="shared" si="2"/>
        <v>1.2252604166666667E-4</v>
      </c>
      <c r="G99" s="26">
        <f t="shared" si="21"/>
        <v>2.9569877876421461E-7</v>
      </c>
      <c r="H99" s="21" t="s">
        <v>45</v>
      </c>
      <c r="I99" s="21" t="s">
        <v>19</v>
      </c>
      <c r="J99" s="21" t="s">
        <v>20</v>
      </c>
      <c r="K99" s="26">
        <f t="shared" si="27"/>
        <v>2.9569877876421461E-7</v>
      </c>
      <c r="L99" s="26">
        <v>0</v>
      </c>
      <c r="M99" s="26">
        <f>G99</f>
        <v>2.9569877876421461E-7</v>
      </c>
      <c r="N99" s="33" t="s">
        <v>171</v>
      </c>
      <c r="O99" s="20" t="s">
        <v>172</v>
      </c>
      <c r="P99" s="20" t="s">
        <v>23</v>
      </c>
      <c r="Q99" s="20">
        <v>44256</v>
      </c>
    </row>
    <row r="100" spans="1:17" x14ac:dyDescent="0.25">
      <c r="A100" s="21">
        <v>8</v>
      </c>
      <c r="B100" s="21" t="s">
        <v>173</v>
      </c>
      <c r="C100" s="21" t="s">
        <v>31</v>
      </c>
      <c r="D100" s="25">
        <f t="shared" si="28"/>
        <v>1.3020833333333333E-4</v>
      </c>
      <c r="E100" s="13">
        <v>0.94099999999999995</v>
      </c>
      <c r="F100" s="25">
        <f t="shared" si="2"/>
        <v>1.2252604166666667E-4</v>
      </c>
      <c r="G100" s="26">
        <f t="shared" si="21"/>
        <v>2.9569877876421461E-7</v>
      </c>
      <c r="H100" s="21" t="s">
        <v>45</v>
      </c>
      <c r="I100" s="21" t="s">
        <v>19</v>
      </c>
      <c r="J100" s="21" t="s">
        <v>20</v>
      </c>
      <c r="K100" s="26">
        <f t="shared" ref="K100:K107" si="29">M100</f>
        <v>0</v>
      </c>
      <c r="L100" s="26">
        <v>0</v>
      </c>
      <c r="M100" s="26">
        <v>0</v>
      </c>
      <c r="N100" s="33" t="s">
        <v>174</v>
      </c>
      <c r="O100" s="20" t="s">
        <v>165</v>
      </c>
      <c r="P100" s="20" t="s">
        <v>23</v>
      </c>
      <c r="Q100" s="20">
        <v>43950</v>
      </c>
    </row>
    <row r="101" spans="1:17" x14ac:dyDescent="0.25">
      <c r="A101" s="21">
        <v>8</v>
      </c>
      <c r="B101" s="21" t="s">
        <v>175</v>
      </c>
      <c r="C101" s="21" t="s">
        <v>17</v>
      </c>
      <c r="D101" s="25">
        <f t="shared" si="28"/>
        <v>1.3020833333333333E-4</v>
      </c>
      <c r="E101" s="13">
        <v>0.94099999999999995</v>
      </c>
      <c r="F101" s="25">
        <f t="shared" si="2"/>
        <v>1.2252604166666667E-4</v>
      </c>
      <c r="G101" s="26">
        <f t="shared" si="21"/>
        <v>2.9569877876421461E-7</v>
      </c>
      <c r="H101" s="21" t="s">
        <v>45</v>
      </c>
      <c r="I101" s="21" t="s">
        <v>19</v>
      </c>
      <c r="J101" s="21" t="s">
        <v>20</v>
      </c>
      <c r="K101" s="26">
        <f t="shared" si="29"/>
        <v>2.9569877876421461E-7</v>
      </c>
      <c r="L101" s="26">
        <v>0</v>
      </c>
      <c r="M101" s="26">
        <f>G101</f>
        <v>2.9569877876421461E-7</v>
      </c>
      <c r="N101" s="33" t="s">
        <v>176</v>
      </c>
      <c r="O101" s="20" t="s">
        <v>177</v>
      </c>
      <c r="P101" s="20" t="s">
        <v>178</v>
      </c>
      <c r="Q101" s="20">
        <v>21774</v>
      </c>
    </row>
    <row r="102" spans="1:17" x14ac:dyDescent="0.25">
      <c r="A102" s="21">
        <v>9</v>
      </c>
      <c r="B102" s="21" t="s">
        <v>49</v>
      </c>
      <c r="C102" s="21" t="s">
        <v>17</v>
      </c>
      <c r="D102" s="13">
        <v>0.9375</v>
      </c>
      <c r="E102" s="13">
        <v>1.6E-2</v>
      </c>
      <c r="F102" s="13">
        <f t="shared" si="2"/>
        <v>1.4999999999999999E-2</v>
      </c>
      <c r="G102" s="23">
        <f t="shared" si="21"/>
        <v>3.6200318080379939E-5</v>
      </c>
      <c r="H102" s="21" t="s">
        <v>50</v>
      </c>
      <c r="I102" s="21" t="s">
        <v>19</v>
      </c>
      <c r="J102" s="21" t="s">
        <v>20</v>
      </c>
      <c r="K102" s="23">
        <f t="shared" si="29"/>
        <v>3.6200318080379939E-5</v>
      </c>
      <c r="L102" s="23">
        <v>0</v>
      </c>
      <c r="M102" s="23">
        <f t="shared" si="3"/>
        <v>3.6200318080379939E-5</v>
      </c>
      <c r="N102" s="33" t="s">
        <v>51</v>
      </c>
      <c r="O102" s="20" t="s">
        <v>52</v>
      </c>
      <c r="P102" s="20" t="s">
        <v>23</v>
      </c>
      <c r="Q102" s="20">
        <v>44641</v>
      </c>
    </row>
    <row r="103" spans="1:17" x14ac:dyDescent="0.25">
      <c r="A103" s="21">
        <v>9</v>
      </c>
      <c r="B103" s="21" t="s">
        <v>112</v>
      </c>
      <c r="C103" s="21" t="s">
        <v>31</v>
      </c>
      <c r="D103" s="13">
        <f>1/288</f>
        <v>3.472222222222222E-3</v>
      </c>
      <c r="E103" s="13">
        <v>1.6E-2</v>
      </c>
      <c r="F103" s="25">
        <f t="shared" ref="F103:F137" si="30">E103*D103</f>
        <v>5.5555555555555551E-5</v>
      </c>
      <c r="G103" s="26">
        <f t="shared" si="21"/>
        <v>1.3407525214955532E-7</v>
      </c>
      <c r="H103" s="21" t="s">
        <v>50</v>
      </c>
      <c r="I103" s="21" t="s">
        <v>19</v>
      </c>
      <c r="J103" s="21" t="s">
        <v>20</v>
      </c>
      <c r="K103" s="26">
        <f t="shared" si="29"/>
        <v>0</v>
      </c>
      <c r="L103" s="26">
        <v>0</v>
      </c>
      <c r="M103" s="26">
        <v>0</v>
      </c>
      <c r="N103" s="33" t="s">
        <v>113</v>
      </c>
      <c r="O103" s="20" t="s">
        <v>79</v>
      </c>
      <c r="P103" s="20" t="s">
        <v>23</v>
      </c>
      <c r="Q103" s="20">
        <v>43713</v>
      </c>
    </row>
    <row r="104" spans="1:17" x14ac:dyDescent="0.25">
      <c r="A104" s="21">
        <v>9</v>
      </c>
      <c r="B104" s="21" t="s">
        <v>114</v>
      </c>
      <c r="C104" s="21" t="s">
        <v>17</v>
      </c>
      <c r="D104" s="13">
        <f>1/1536</f>
        <v>6.5104166666666663E-4</v>
      </c>
      <c r="E104" s="13">
        <v>1.6E-2</v>
      </c>
      <c r="F104" s="27">
        <f t="shared" si="30"/>
        <v>1.0416666666666666E-5</v>
      </c>
      <c r="G104" s="28">
        <f t="shared" si="21"/>
        <v>2.5139109778041623E-8</v>
      </c>
      <c r="H104" s="21" t="s">
        <v>50</v>
      </c>
      <c r="I104" s="21" t="s">
        <v>19</v>
      </c>
      <c r="J104" s="21" t="s">
        <v>20</v>
      </c>
      <c r="K104" s="28">
        <f t="shared" si="29"/>
        <v>2.5139109778041623E-8</v>
      </c>
      <c r="L104" s="28">
        <v>0</v>
      </c>
      <c r="M104" s="28">
        <f>G104</f>
        <v>2.5139109778041623E-8</v>
      </c>
      <c r="N104" s="33" t="s">
        <v>115</v>
      </c>
      <c r="O104" s="20" t="s">
        <v>79</v>
      </c>
      <c r="P104" s="20" t="s">
        <v>23</v>
      </c>
      <c r="Q104" s="20">
        <v>43713</v>
      </c>
    </row>
    <row r="105" spans="1:17" x14ac:dyDescent="0.25">
      <c r="A105" s="21">
        <v>9</v>
      </c>
      <c r="B105" s="21" t="s">
        <v>116</v>
      </c>
      <c r="C105" s="21" t="s">
        <v>17</v>
      </c>
      <c r="D105" s="13">
        <f>1/1536</f>
        <v>6.5104166666666663E-4</v>
      </c>
      <c r="E105" s="13">
        <v>1.6E-2</v>
      </c>
      <c r="F105" s="27">
        <f t="shared" si="30"/>
        <v>1.0416666666666666E-5</v>
      </c>
      <c r="G105" s="28">
        <f t="shared" si="21"/>
        <v>2.5139109778041623E-8</v>
      </c>
      <c r="H105" s="21" t="s">
        <v>50</v>
      </c>
      <c r="I105" s="21" t="s">
        <v>19</v>
      </c>
      <c r="J105" s="21" t="s">
        <v>20</v>
      </c>
      <c r="K105" s="28">
        <f t="shared" si="29"/>
        <v>2.5139109778041623E-8</v>
      </c>
      <c r="L105" s="28">
        <v>0</v>
      </c>
      <c r="M105" s="28">
        <f>G105</f>
        <v>2.5139109778041623E-8</v>
      </c>
      <c r="N105" s="33" t="s">
        <v>117</v>
      </c>
      <c r="O105" s="20" t="s">
        <v>79</v>
      </c>
      <c r="P105" s="20" t="s">
        <v>23</v>
      </c>
      <c r="Q105" s="20">
        <v>43713</v>
      </c>
    </row>
    <row r="106" spans="1:17" x14ac:dyDescent="0.25">
      <c r="A106" s="21">
        <v>9</v>
      </c>
      <c r="B106" s="21" t="s">
        <v>118</v>
      </c>
      <c r="C106" s="21" t="s">
        <v>31</v>
      </c>
      <c r="D106" s="13">
        <f>1/768</f>
        <v>1.3020833333333333E-3</v>
      </c>
      <c r="E106" s="13">
        <v>1.6E-2</v>
      </c>
      <c r="F106" s="27">
        <f t="shared" si="30"/>
        <v>2.0833333333333333E-5</v>
      </c>
      <c r="G106" s="26">
        <f t="shared" si="21"/>
        <v>5.0278219556083247E-8</v>
      </c>
      <c r="H106" s="21" t="s">
        <v>50</v>
      </c>
      <c r="I106" s="21" t="s">
        <v>19</v>
      </c>
      <c r="J106" s="21" t="s">
        <v>20</v>
      </c>
      <c r="K106" s="26">
        <f t="shared" si="29"/>
        <v>0</v>
      </c>
      <c r="L106" s="26">
        <v>0</v>
      </c>
      <c r="M106" s="26">
        <v>0</v>
      </c>
      <c r="N106" s="33" t="s">
        <v>119</v>
      </c>
      <c r="O106" s="20" t="s">
        <v>79</v>
      </c>
      <c r="P106" s="20" t="s">
        <v>23</v>
      </c>
      <c r="Q106" s="20">
        <v>43713</v>
      </c>
    </row>
    <row r="107" spans="1:17" x14ac:dyDescent="0.25">
      <c r="A107" s="21">
        <v>9</v>
      </c>
      <c r="B107" s="21" t="s">
        <v>120</v>
      </c>
      <c r="C107" s="21" t="s">
        <v>17</v>
      </c>
      <c r="D107" s="13">
        <f>1/576</f>
        <v>1.736111111111111E-3</v>
      </c>
      <c r="E107" s="13">
        <v>1.6E-2</v>
      </c>
      <c r="F107" s="27">
        <f t="shared" si="30"/>
        <v>2.7777777777777776E-5</v>
      </c>
      <c r="G107" s="26">
        <f t="shared" si="21"/>
        <v>6.7037626074777658E-8</v>
      </c>
      <c r="H107" s="21" t="s">
        <v>50</v>
      </c>
      <c r="I107" s="21" t="s">
        <v>19</v>
      </c>
      <c r="J107" s="21" t="s">
        <v>20</v>
      </c>
      <c r="K107" s="26">
        <f t="shared" si="29"/>
        <v>6.7037626074777658E-8</v>
      </c>
      <c r="L107" s="26">
        <v>0</v>
      </c>
      <c r="M107" s="26">
        <f>G107</f>
        <v>6.7037626074777658E-8</v>
      </c>
      <c r="N107" s="33" t="s">
        <v>121</v>
      </c>
      <c r="O107" s="21" t="s">
        <v>196</v>
      </c>
      <c r="P107" s="20" t="s">
        <v>23</v>
      </c>
      <c r="Q107" s="20">
        <v>44646</v>
      </c>
    </row>
    <row r="108" spans="1:17" x14ac:dyDescent="0.25">
      <c r="A108" s="21">
        <v>9</v>
      </c>
      <c r="B108" s="21" t="s">
        <v>122</v>
      </c>
      <c r="C108" s="21" t="s">
        <v>17</v>
      </c>
      <c r="D108" s="13">
        <f t="shared" ref="D108:D109" si="31">1/576</f>
        <v>1.736111111111111E-3</v>
      </c>
      <c r="E108" s="13">
        <v>1.6E-2</v>
      </c>
      <c r="F108" s="27">
        <f t="shared" si="30"/>
        <v>2.7777777777777776E-5</v>
      </c>
      <c r="G108" s="26">
        <f t="shared" si="21"/>
        <v>6.7037626074777658E-8</v>
      </c>
      <c r="H108" s="21" t="s">
        <v>50</v>
      </c>
      <c r="I108" s="21" t="s">
        <v>19</v>
      </c>
      <c r="J108" s="21" t="s">
        <v>20</v>
      </c>
      <c r="K108" s="26">
        <f t="shared" ref="K108:K109" si="32">M108</f>
        <v>6.7037626074777658E-8</v>
      </c>
      <c r="L108" s="26">
        <v>0</v>
      </c>
      <c r="M108" s="26">
        <f t="shared" ref="M108:M109" si="33">G108</f>
        <v>6.7037626074777658E-8</v>
      </c>
      <c r="N108" s="33" t="s">
        <v>123</v>
      </c>
      <c r="O108" s="21" t="s">
        <v>196</v>
      </c>
      <c r="P108" s="20" t="s">
        <v>23</v>
      </c>
      <c r="Q108" s="20">
        <v>44647</v>
      </c>
    </row>
    <row r="109" spans="1:17" x14ac:dyDescent="0.25">
      <c r="A109" s="21">
        <v>9</v>
      </c>
      <c r="B109" s="21" t="s">
        <v>124</v>
      </c>
      <c r="C109" s="21" t="s">
        <v>17</v>
      </c>
      <c r="D109" s="13">
        <f t="shared" si="31"/>
        <v>1.736111111111111E-3</v>
      </c>
      <c r="E109" s="13">
        <v>1.6E-2</v>
      </c>
      <c r="F109" s="27">
        <f t="shared" si="30"/>
        <v>2.7777777777777776E-5</v>
      </c>
      <c r="G109" s="26">
        <f t="shared" si="21"/>
        <v>6.7037626074777658E-8</v>
      </c>
      <c r="H109" s="21" t="s">
        <v>50</v>
      </c>
      <c r="I109" s="21" t="s">
        <v>19</v>
      </c>
      <c r="J109" s="21" t="s">
        <v>20</v>
      </c>
      <c r="K109" s="26">
        <f t="shared" si="32"/>
        <v>6.7037626074777658E-8</v>
      </c>
      <c r="L109" s="26">
        <v>0</v>
      </c>
      <c r="M109" s="26">
        <f t="shared" si="33"/>
        <v>6.7037626074777658E-8</v>
      </c>
      <c r="N109" s="33" t="s">
        <v>125</v>
      </c>
      <c r="O109" s="20" t="s">
        <v>126</v>
      </c>
      <c r="P109" s="20" t="s">
        <v>23</v>
      </c>
      <c r="Q109" s="20">
        <v>44675</v>
      </c>
    </row>
    <row r="110" spans="1:17" x14ac:dyDescent="0.25">
      <c r="A110" s="21">
        <v>9</v>
      </c>
      <c r="B110" s="21" t="s">
        <v>127</v>
      </c>
      <c r="C110" s="21" t="s">
        <v>31</v>
      </c>
      <c r="D110" s="13">
        <f>1/864</f>
        <v>1.1574074074074073E-3</v>
      </c>
      <c r="E110" s="13">
        <v>1.6E-2</v>
      </c>
      <c r="F110" s="27">
        <f t="shared" si="30"/>
        <v>1.8518518518518518E-5</v>
      </c>
      <c r="G110" s="28">
        <f t="shared" si="21"/>
        <v>4.4691750716518445E-8</v>
      </c>
      <c r="H110" s="21" t="s">
        <v>50</v>
      </c>
      <c r="I110" s="21" t="s">
        <v>19</v>
      </c>
      <c r="J110" s="21" t="s">
        <v>20</v>
      </c>
      <c r="K110" s="28">
        <f t="shared" ref="K110:K115" si="34">M110</f>
        <v>0</v>
      </c>
      <c r="L110" s="28">
        <v>0</v>
      </c>
      <c r="M110" s="28">
        <v>0</v>
      </c>
      <c r="N110" s="33" t="s">
        <v>128</v>
      </c>
      <c r="O110" s="20" t="s">
        <v>129</v>
      </c>
      <c r="P110" s="20" t="s">
        <v>23</v>
      </c>
      <c r="Q110" s="20">
        <v>43105</v>
      </c>
    </row>
    <row r="111" spans="1:17" x14ac:dyDescent="0.25">
      <c r="A111" s="21">
        <v>9</v>
      </c>
      <c r="B111" s="21" t="s">
        <v>130</v>
      </c>
      <c r="C111" s="21" t="s">
        <v>17</v>
      </c>
      <c r="D111" s="13">
        <f>1/1152</f>
        <v>8.6805555555555551E-4</v>
      </c>
      <c r="E111" s="13">
        <v>1.6E-2</v>
      </c>
      <c r="F111" s="27">
        <f t="shared" si="30"/>
        <v>1.3888888888888888E-5</v>
      </c>
      <c r="G111" s="28">
        <f t="shared" si="21"/>
        <v>3.3518813037388829E-8</v>
      </c>
      <c r="H111" s="21" t="s">
        <v>50</v>
      </c>
      <c r="I111" s="21" t="s">
        <v>19</v>
      </c>
      <c r="J111" s="21" t="s">
        <v>20</v>
      </c>
      <c r="K111" s="28">
        <f t="shared" si="34"/>
        <v>3.3518813037388829E-8</v>
      </c>
      <c r="L111" s="28">
        <v>0</v>
      </c>
      <c r="M111" s="28">
        <f>G111</f>
        <v>3.3518813037388829E-8</v>
      </c>
      <c r="N111" s="33" t="s">
        <v>131</v>
      </c>
      <c r="O111" s="20" t="s">
        <v>132</v>
      </c>
      <c r="P111" s="20" t="s">
        <v>23</v>
      </c>
      <c r="Q111" s="20">
        <v>43977</v>
      </c>
    </row>
    <row r="112" spans="1:17" x14ac:dyDescent="0.25">
      <c r="A112" s="21">
        <v>9</v>
      </c>
      <c r="B112" s="21" t="s">
        <v>133</v>
      </c>
      <c r="C112" s="21" t="s">
        <v>31</v>
      </c>
      <c r="D112" s="13">
        <f>1/768</f>
        <v>1.3020833333333333E-3</v>
      </c>
      <c r="E112" s="13">
        <v>1.6E-2</v>
      </c>
      <c r="F112" s="27">
        <f t="shared" si="30"/>
        <v>2.0833333333333333E-5</v>
      </c>
      <c r="G112" s="26">
        <f t="shared" si="21"/>
        <v>5.0278219556083247E-8</v>
      </c>
      <c r="H112" s="21" t="s">
        <v>50</v>
      </c>
      <c r="I112" s="21" t="s">
        <v>19</v>
      </c>
      <c r="J112" s="21" t="s">
        <v>20</v>
      </c>
      <c r="K112" s="26">
        <f t="shared" si="34"/>
        <v>0</v>
      </c>
      <c r="L112" s="26">
        <v>0</v>
      </c>
      <c r="M112" s="26">
        <v>0</v>
      </c>
      <c r="N112" s="33" t="s">
        <v>134</v>
      </c>
      <c r="O112" s="20" t="s">
        <v>135</v>
      </c>
      <c r="P112" s="20" t="s">
        <v>23</v>
      </c>
      <c r="Q112" s="20">
        <v>44281</v>
      </c>
    </row>
    <row r="113" spans="1:17" x14ac:dyDescent="0.25">
      <c r="A113" s="21">
        <v>9</v>
      </c>
      <c r="B113" s="21" t="s">
        <v>136</v>
      </c>
      <c r="C113" s="21" t="s">
        <v>31</v>
      </c>
      <c r="D113" s="13">
        <f>1/768</f>
        <v>1.3020833333333333E-3</v>
      </c>
      <c r="E113" s="13">
        <v>1.6E-2</v>
      </c>
      <c r="F113" s="27">
        <f t="shared" si="30"/>
        <v>2.0833333333333333E-5</v>
      </c>
      <c r="G113" s="26">
        <f t="shared" si="21"/>
        <v>5.0278219556083247E-8</v>
      </c>
      <c r="H113" s="21" t="s">
        <v>50</v>
      </c>
      <c r="I113" s="21" t="s">
        <v>19</v>
      </c>
      <c r="J113" s="21" t="s">
        <v>20</v>
      </c>
      <c r="K113" s="26">
        <f t="shared" si="34"/>
        <v>0</v>
      </c>
      <c r="L113" s="26">
        <v>0</v>
      </c>
      <c r="M113" s="26">
        <v>0</v>
      </c>
      <c r="N113" s="33" t="s">
        <v>137</v>
      </c>
      <c r="O113" s="20" t="s">
        <v>138</v>
      </c>
      <c r="P113" s="20" t="s">
        <v>23</v>
      </c>
      <c r="Q113" s="20">
        <v>44301</v>
      </c>
    </row>
    <row r="114" spans="1:17" x14ac:dyDescent="0.25">
      <c r="A114" s="21">
        <v>9</v>
      </c>
      <c r="B114" s="21" t="s">
        <v>139</v>
      </c>
      <c r="C114" s="21" t="s">
        <v>31</v>
      </c>
      <c r="D114" s="13">
        <f>1/192</f>
        <v>5.208333333333333E-3</v>
      </c>
      <c r="E114" s="13">
        <v>1.6E-2</v>
      </c>
      <c r="F114" s="25">
        <f t="shared" si="30"/>
        <v>8.3333333333333331E-5</v>
      </c>
      <c r="G114" s="26">
        <f t="shared" si="21"/>
        <v>2.0111287822433299E-7</v>
      </c>
      <c r="H114" s="21" t="s">
        <v>50</v>
      </c>
      <c r="I114" s="21" t="s">
        <v>19</v>
      </c>
      <c r="J114" s="21" t="s">
        <v>20</v>
      </c>
      <c r="K114" s="26">
        <f t="shared" si="34"/>
        <v>0</v>
      </c>
      <c r="L114" s="26">
        <v>0</v>
      </c>
      <c r="M114" s="26">
        <v>0</v>
      </c>
      <c r="N114" s="33" t="s">
        <v>35</v>
      </c>
      <c r="O114" s="20" t="s">
        <v>35</v>
      </c>
      <c r="P114" s="20" t="s">
        <v>35</v>
      </c>
      <c r="Q114" s="20" t="s">
        <v>35</v>
      </c>
    </row>
    <row r="115" spans="1:17" x14ac:dyDescent="0.25">
      <c r="A115" s="21">
        <v>9</v>
      </c>
      <c r="B115" s="21" t="s">
        <v>140</v>
      </c>
      <c r="C115" s="21" t="s">
        <v>17</v>
      </c>
      <c r="D115" s="13">
        <v>8.6805555555555551E-4</v>
      </c>
      <c r="E115" s="13">
        <v>1.6E-2</v>
      </c>
      <c r="F115" s="27">
        <f t="shared" si="30"/>
        <v>1.3888888888888888E-5</v>
      </c>
      <c r="G115" s="28">
        <f t="shared" si="21"/>
        <v>3.3518813037388829E-8</v>
      </c>
      <c r="H115" s="21" t="s">
        <v>50</v>
      </c>
      <c r="I115" s="21" t="s">
        <v>19</v>
      </c>
      <c r="J115" s="21" t="s">
        <v>20</v>
      </c>
      <c r="K115" s="28">
        <f t="shared" si="34"/>
        <v>3.3518813037388829E-8</v>
      </c>
      <c r="L115" s="28">
        <v>0</v>
      </c>
      <c r="M115" s="28">
        <f>G115</f>
        <v>3.3518813037388829E-8</v>
      </c>
      <c r="N115" s="33" t="s">
        <v>141</v>
      </c>
      <c r="O115" s="20" t="s">
        <v>132</v>
      </c>
      <c r="P115" s="20" t="s">
        <v>23</v>
      </c>
      <c r="Q115" s="20">
        <v>43951</v>
      </c>
    </row>
    <row r="116" spans="1:17" x14ac:dyDescent="0.25">
      <c r="A116" s="21">
        <v>9</v>
      </c>
      <c r="B116" s="21" t="s">
        <v>142</v>
      </c>
      <c r="C116" s="21" t="s">
        <v>17</v>
      </c>
      <c r="D116" s="13">
        <f>1/1152</f>
        <v>8.6805555555555551E-4</v>
      </c>
      <c r="E116" s="13">
        <v>1.6E-2</v>
      </c>
      <c r="F116" s="27">
        <f t="shared" si="30"/>
        <v>1.3888888888888888E-5</v>
      </c>
      <c r="G116" s="28">
        <f t="shared" si="21"/>
        <v>3.3518813037388829E-8</v>
      </c>
      <c r="H116" s="21" t="s">
        <v>50</v>
      </c>
      <c r="I116" s="21" t="s">
        <v>19</v>
      </c>
      <c r="J116" s="21" t="s">
        <v>20</v>
      </c>
      <c r="K116" s="28">
        <f t="shared" ref="K116:K117" si="35">M116</f>
        <v>3.3518813037388829E-8</v>
      </c>
      <c r="L116" s="28">
        <v>0</v>
      </c>
      <c r="M116" s="28">
        <f t="shared" ref="M116:M117" si="36">G116</f>
        <v>3.3518813037388829E-8</v>
      </c>
      <c r="N116" s="33" t="s">
        <v>143</v>
      </c>
      <c r="O116" s="20" t="s">
        <v>144</v>
      </c>
      <c r="P116" s="20" t="s">
        <v>23</v>
      </c>
      <c r="Q116" s="20">
        <v>43951</v>
      </c>
    </row>
    <row r="117" spans="1:17" x14ac:dyDescent="0.25">
      <c r="A117" s="21">
        <v>9</v>
      </c>
      <c r="B117" s="21" t="s">
        <v>145</v>
      </c>
      <c r="C117" s="21" t="s">
        <v>17</v>
      </c>
      <c r="D117" s="13">
        <f>1/864</f>
        <v>1.1574074074074073E-3</v>
      </c>
      <c r="E117" s="13">
        <v>1.6E-2</v>
      </c>
      <c r="F117" s="27">
        <f t="shared" si="30"/>
        <v>1.8518518518518518E-5</v>
      </c>
      <c r="G117" s="28">
        <f t="shared" si="21"/>
        <v>4.4691750716518445E-8</v>
      </c>
      <c r="H117" s="21" t="s">
        <v>50</v>
      </c>
      <c r="I117" s="21" t="s">
        <v>19</v>
      </c>
      <c r="J117" s="21" t="s">
        <v>20</v>
      </c>
      <c r="K117" s="28">
        <f t="shared" si="35"/>
        <v>4.4691750716518445E-8</v>
      </c>
      <c r="L117" s="28">
        <v>0</v>
      </c>
      <c r="M117" s="28">
        <f t="shared" si="36"/>
        <v>4.4691750716518445E-8</v>
      </c>
      <c r="N117" s="33" t="s">
        <v>146</v>
      </c>
      <c r="O117" s="20" t="s">
        <v>79</v>
      </c>
      <c r="P117" s="20" t="s">
        <v>23</v>
      </c>
      <c r="Q117" s="20">
        <v>43713</v>
      </c>
    </row>
    <row r="118" spans="1:17" x14ac:dyDescent="0.25">
      <c r="A118" s="21">
        <v>9</v>
      </c>
      <c r="B118" s="21" t="s">
        <v>147</v>
      </c>
      <c r="C118" s="21" t="s">
        <v>31</v>
      </c>
      <c r="D118" s="13">
        <f>1/864</f>
        <v>1.1574074074074073E-3</v>
      </c>
      <c r="E118" s="13">
        <v>1.6E-2</v>
      </c>
      <c r="F118" s="27">
        <f t="shared" si="30"/>
        <v>1.8518518518518518E-5</v>
      </c>
      <c r="G118" s="28">
        <f t="shared" si="21"/>
        <v>4.4691750716518445E-8</v>
      </c>
      <c r="H118" s="21" t="s">
        <v>50</v>
      </c>
      <c r="I118" s="21" t="s">
        <v>19</v>
      </c>
      <c r="J118" s="21" t="s">
        <v>20</v>
      </c>
      <c r="K118" s="28">
        <f t="shared" ref="K118:K131" si="37">M118</f>
        <v>0</v>
      </c>
      <c r="L118" s="28">
        <v>0</v>
      </c>
      <c r="M118" s="28">
        <v>0</v>
      </c>
      <c r="N118" s="33" t="s">
        <v>148</v>
      </c>
      <c r="O118" s="20" t="s">
        <v>149</v>
      </c>
      <c r="P118" s="20" t="s">
        <v>23</v>
      </c>
      <c r="Q118" s="20">
        <v>43723</v>
      </c>
    </row>
    <row r="119" spans="1:17" x14ac:dyDescent="0.25">
      <c r="A119" s="21">
        <v>9</v>
      </c>
      <c r="B119" s="21" t="s">
        <v>150</v>
      </c>
      <c r="C119" s="21" t="s">
        <v>31</v>
      </c>
      <c r="D119" s="13">
        <f>1/384</f>
        <v>2.6041666666666665E-3</v>
      </c>
      <c r="E119" s="13">
        <v>1.6E-2</v>
      </c>
      <c r="F119" s="27">
        <f t="shared" si="30"/>
        <v>4.1666666666666665E-5</v>
      </c>
      <c r="G119" s="26">
        <f t="shared" si="21"/>
        <v>1.0055643911216649E-7</v>
      </c>
      <c r="H119" s="21" t="s">
        <v>50</v>
      </c>
      <c r="I119" s="21" t="s">
        <v>19</v>
      </c>
      <c r="J119" s="21" t="s">
        <v>20</v>
      </c>
      <c r="K119" s="26">
        <f t="shared" si="37"/>
        <v>0</v>
      </c>
      <c r="L119" s="26">
        <v>0</v>
      </c>
      <c r="M119" s="26">
        <v>0</v>
      </c>
      <c r="N119" s="33" t="s">
        <v>35</v>
      </c>
      <c r="O119" s="20" t="s">
        <v>35</v>
      </c>
      <c r="P119" s="20" t="s">
        <v>35</v>
      </c>
      <c r="Q119" s="20" t="s">
        <v>35</v>
      </c>
    </row>
    <row r="120" spans="1:17" x14ac:dyDescent="0.25">
      <c r="A120" s="21">
        <v>9</v>
      </c>
      <c r="B120" s="21" t="s">
        <v>151</v>
      </c>
      <c r="C120" s="21" t="s">
        <v>31</v>
      </c>
      <c r="D120" s="13">
        <f>1/288</f>
        <v>3.472222222222222E-3</v>
      </c>
      <c r="E120" s="13">
        <v>1.6E-2</v>
      </c>
      <c r="F120" s="25">
        <f t="shared" si="30"/>
        <v>5.5555555555555551E-5</v>
      </c>
      <c r="G120" s="26">
        <f t="shared" si="21"/>
        <v>1.3407525214955532E-7</v>
      </c>
      <c r="H120" s="21" t="s">
        <v>50</v>
      </c>
      <c r="I120" s="21" t="s">
        <v>19</v>
      </c>
      <c r="J120" s="21" t="s">
        <v>20</v>
      </c>
      <c r="K120" s="26">
        <f t="shared" si="37"/>
        <v>0</v>
      </c>
      <c r="L120" s="26">
        <v>0</v>
      </c>
      <c r="M120" s="26">
        <v>0</v>
      </c>
      <c r="N120" s="33" t="s">
        <v>35</v>
      </c>
      <c r="O120" s="20" t="s">
        <v>35</v>
      </c>
      <c r="P120" s="20" t="s">
        <v>35</v>
      </c>
      <c r="Q120" s="20" t="s">
        <v>35</v>
      </c>
    </row>
    <row r="121" spans="1:17" x14ac:dyDescent="0.25">
      <c r="A121" s="21">
        <v>9</v>
      </c>
      <c r="B121" s="21" t="s">
        <v>48</v>
      </c>
      <c r="C121" s="21" t="s">
        <v>31</v>
      </c>
      <c r="D121" s="13">
        <f>1/160</f>
        <v>6.2500000000000003E-3</v>
      </c>
      <c r="E121" s="13">
        <v>1.6E-2</v>
      </c>
      <c r="F121" s="25">
        <f t="shared" si="30"/>
        <v>1E-4</v>
      </c>
      <c r="G121" s="26">
        <f t="shared" si="21"/>
        <v>2.4133545386919963E-7</v>
      </c>
      <c r="H121" s="21" t="s">
        <v>50</v>
      </c>
      <c r="I121" s="21" t="s">
        <v>19</v>
      </c>
      <c r="J121" s="21" t="s">
        <v>20</v>
      </c>
      <c r="K121" s="26">
        <f t="shared" si="37"/>
        <v>0</v>
      </c>
      <c r="L121" s="26">
        <v>0</v>
      </c>
      <c r="M121" s="26">
        <v>0</v>
      </c>
      <c r="N121" s="33" t="s">
        <v>35</v>
      </c>
      <c r="O121" s="20" t="s">
        <v>35</v>
      </c>
      <c r="P121" s="20" t="s">
        <v>35</v>
      </c>
      <c r="Q121" s="20" t="s">
        <v>35</v>
      </c>
    </row>
    <row r="122" spans="1:17" x14ac:dyDescent="0.25">
      <c r="A122" s="21">
        <v>9</v>
      </c>
      <c r="B122" s="21" t="s">
        <v>152</v>
      </c>
      <c r="C122" s="21" t="s">
        <v>31</v>
      </c>
      <c r="D122" s="13">
        <f>1/320</f>
        <v>3.1250000000000002E-3</v>
      </c>
      <c r="E122" s="13">
        <v>1.6E-2</v>
      </c>
      <c r="F122" s="25">
        <f t="shared" si="30"/>
        <v>5.0000000000000002E-5</v>
      </c>
      <c r="G122" s="26">
        <f t="shared" si="21"/>
        <v>1.2066772693459981E-7</v>
      </c>
      <c r="H122" s="21" t="s">
        <v>50</v>
      </c>
      <c r="I122" s="21" t="s">
        <v>19</v>
      </c>
      <c r="J122" s="21" t="s">
        <v>20</v>
      </c>
      <c r="K122" s="26">
        <f t="shared" si="37"/>
        <v>0</v>
      </c>
      <c r="L122" s="26">
        <v>0</v>
      </c>
      <c r="M122" s="26">
        <v>0</v>
      </c>
      <c r="N122" s="33" t="s">
        <v>35</v>
      </c>
      <c r="O122" s="20" t="s">
        <v>35</v>
      </c>
      <c r="P122" s="20" t="s">
        <v>35</v>
      </c>
      <c r="Q122" s="20" t="s">
        <v>35</v>
      </c>
    </row>
    <row r="123" spans="1:17" x14ac:dyDescent="0.25">
      <c r="A123" s="21">
        <v>9</v>
      </c>
      <c r="B123" s="21" t="s">
        <v>47</v>
      </c>
      <c r="C123" s="21" t="s">
        <v>31</v>
      </c>
      <c r="D123" s="13">
        <f>1/160</f>
        <v>6.2500000000000003E-3</v>
      </c>
      <c r="E123" s="13">
        <v>1.6E-2</v>
      </c>
      <c r="F123" s="25">
        <f t="shared" si="30"/>
        <v>1E-4</v>
      </c>
      <c r="G123" s="26">
        <f t="shared" si="21"/>
        <v>2.4133545386919963E-7</v>
      </c>
      <c r="H123" s="21" t="s">
        <v>50</v>
      </c>
      <c r="I123" s="21" t="s">
        <v>19</v>
      </c>
      <c r="J123" s="21" t="s">
        <v>20</v>
      </c>
      <c r="K123" s="26">
        <f t="shared" si="37"/>
        <v>0</v>
      </c>
      <c r="L123" s="26">
        <v>0</v>
      </c>
      <c r="M123" s="26">
        <v>0</v>
      </c>
      <c r="N123" s="33" t="s">
        <v>35</v>
      </c>
      <c r="O123" s="20" t="s">
        <v>35</v>
      </c>
      <c r="P123" s="20" t="s">
        <v>35</v>
      </c>
      <c r="Q123" s="20" t="s">
        <v>35</v>
      </c>
    </row>
    <row r="124" spans="1:17" x14ac:dyDescent="0.25">
      <c r="A124" s="21">
        <v>9</v>
      </c>
      <c r="B124" s="21" t="s">
        <v>153</v>
      </c>
      <c r="C124" s="21" t="s">
        <v>31</v>
      </c>
      <c r="D124" s="13">
        <f>1/1920</f>
        <v>5.2083333333333333E-4</v>
      </c>
      <c r="E124" s="13">
        <v>1.6E-2</v>
      </c>
      <c r="F124" s="27">
        <f t="shared" si="30"/>
        <v>8.3333333333333337E-6</v>
      </c>
      <c r="G124" s="28">
        <f t="shared" si="21"/>
        <v>2.01112878224333E-8</v>
      </c>
      <c r="H124" s="21" t="s">
        <v>50</v>
      </c>
      <c r="I124" s="21" t="s">
        <v>19</v>
      </c>
      <c r="J124" s="21" t="s">
        <v>20</v>
      </c>
      <c r="K124" s="28">
        <f t="shared" si="37"/>
        <v>0</v>
      </c>
      <c r="L124" s="28">
        <v>0</v>
      </c>
      <c r="M124" s="28">
        <v>0</v>
      </c>
      <c r="N124" s="33" t="s">
        <v>35</v>
      </c>
      <c r="O124" s="20" t="s">
        <v>35</v>
      </c>
      <c r="P124" s="20" t="s">
        <v>35</v>
      </c>
      <c r="Q124" s="20" t="s">
        <v>35</v>
      </c>
    </row>
    <row r="125" spans="1:17" x14ac:dyDescent="0.25">
      <c r="A125" s="21">
        <v>9</v>
      </c>
      <c r="B125" s="21" t="s">
        <v>154</v>
      </c>
      <c r="C125" s="21" t="s">
        <v>31</v>
      </c>
      <c r="D125" s="13">
        <f>1/320</f>
        <v>3.1250000000000002E-3</v>
      </c>
      <c r="E125" s="13">
        <v>1.6E-2</v>
      </c>
      <c r="F125" s="25">
        <f t="shared" si="30"/>
        <v>5.0000000000000002E-5</v>
      </c>
      <c r="G125" s="26">
        <f t="shared" si="21"/>
        <v>1.2066772693459981E-7</v>
      </c>
      <c r="H125" s="21" t="s">
        <v>50</v>
      </c>
      <c r="I125" s="21" t="s">
        <v>19</v>
      </c>
      <c r="J125" s="21" t="s">
        <v>20</v>
      </c>
      <c r="K125" s="26">
        <f t="shared" si="37"/>
        <v>0</v>
      </c>
      <c r="L125" s="26">
        <v>0</v>
      </c>
      <c r="M125" s="26">
        <v>0</v>
      </c>
      <c r="N125" s="33" t="s">
        <v>35</v>
      </c>
      <c r="O125" s="20" t="s">
        <v>35</v>
      </c>
      <c r="P125" s="20" t="s">
        <v>35</v>
      </c>
      <c r="Q125" s="20" t="s">
        <v>35</v>
      </c>
    </row>
    <row r="126" spans="1:17" x14ac:dyDescent="0.25">
      <c r="A126" s="21">
        <v>9</v>
      </c>
      <c r="B126" s="21" t="s">
        <v>155</v>
      </c>
      <c r="C126" s="21" t="s">
        <v>31</v>
      </c>
      <c r="D126" s="13">
        <f>1/320</f>
        <v>3.1250000000000002E-3</v>
      </c>
      <c r="E126" s="13">
        <v>1.6E-2</v>
      </c>
      <c r="F126" s="25">
        <f t="shared" si="30"/>
        <v>5.0000000000000002E-5</v>
      </c>
      <c r="G126" s="26">
        <f t="shared" si="21"/>
        <v>1.2066772693459981E-7</v>
      </c>
      <c r="H126" s="21" t="s">
        <v>50</v>
      </c>
      <c r="I126" s="21" t="s">
        <v>19</v>
      </c>
      <c r="J126" s="21" t="s">
        <v>20</v>
      </c>
      <c r="K126" s="26">
        <f t="shared" si="37"/>
        <v>0</v>
      </c>
      <c r="L126" s="26">
        <v>0</v>
      </c>
      <c r="M126" s="26">
        <v>0</v>
      </c>
      <c r="N126" s="33" t="s">
        <v>35</v>
      </c>
      <c r="O126" s="20" t="s">
        <v>35</v>
      </c>
      <c r="P126" s="20" t="s">
        <v>35</v>
      </c>
      <c r="Q126" s="20" t="s">
        <v>35</v>
      </c>
    </row>
    <row r="127" spans="1:17" x14ac:dyDescent="0.25">
      <c r="A127" s="21">
        <v>9</v>
      </c>
      <c r="B127" s="21" t="s">
        <v>156</v>
      </c>
      <c r="C127" s="21" t="s">
        <v>31</v>
      </c>
      <c r="D127" s="13">
        <f>1/320</f>
        <v>3.1250000000000002E-3</v>
      </c>
      <c r="E127" s="13">
        <v>1.6E-2</v>
      </c>
      <c r="F127" s="25">
        <f t="shared" si="30"/>
        <v>5.0000000000000002E-5</v>
      </c>
      <c r="G127" s="26">
        <f t="shared" si="21"/>
        <v>1.2066772693459981E-7</v>
      </c>
      <c r="H127" s="21" t="s">
        <v>50</v>
      </c>
      <c r="I127" s="21" t="s">
        <v>19</v>
      </c>
      <c r="J127" s="21" t="s">
        <v>20</v>
      </c>
      <c r="K127" s="26">
        <f t="shared" si="37"/>
        <v>0</v>
      </c>
      <c r="L127" s="26">
        <v>0</v>
      </c>
      <c r="M127" s="26">
        <v>0</v>
      </c>
      <c r="N127" s="33" t="s">
        <v>35</v>
      </c>
      <c r="O127" s="20" t="s">
        <v>35</v>
      </c>
      <c r="P127" s="20" t="s">
        <v>35</v>
      </c>
      <c r="Q127" s="20" t="s">
        <v>35</v>
      </c>
    </row>
    <row r="128" spans="1:17" x14ac:dyDescent="0.25">
      <c r="A128" s="21">
        <v>9</v>
      </c>
      <c r="B128" s="21" t="s">
        <v>157</v>
      </c>
      <c r="C128" s="21" t="s">
        <v>31</v>
      </c>
      <c r="D128" s="13">
        <f>1/480</f>
        <v>2.0833333333333333E-3</v>
      </c>
      <c r="E128" s="13">
        <v>1.6E-2</v>
      </c>
      <c r="F128" s="27">
        <f t="shared" si="30"/>
        <v>3.3333333333333335E-5</v>
      </c>
      <c r="G128" s="26">
        <f t="shared" si="21"/>
        <v>8.04451512897332E-8</v>
      </c>
      <c r="H128" s="21" t="s">
        <v>50</v>
      </c>
      <c r="I128" s="21" t="s">
        <v>19</v>
      </c>
      <c r="J128" s="21" t="s">
        <v>20</v>
      </c>
      <c r="K128" s="26">
        <f t="shared" si="37"/>
        <v>0</v>
      </c>
      <c r="L128" s="26">
        <v>0</v>
      </c>
      <c r="M128" s="26">
        <v>0</v>
      </c>
      <c r="N128" s="33" t="s">
        <v>35</v>
      </c>
      <c r="O128" s="20" t="s">
        <v>35</v>
      </c>
      <c r="P128" s="20" t="s">
        <v>35</v>
      </c>
      <c r="Q128" s="20" t="s">
        <v>35</v>
      </c>
    </row>
    <row r="129" spans="1:17" x14ac:dyDescent="0.25">
      <c r="A129" s="21">
        <v>9</v>
      </c>
      <c r="B129" s="21" t="s">
        <v>158</v>
      </c>
      <c r="C129" s="21" t="s">
        <v>31</v>
      </c>
      <c r="D129" s="13">
        <f>1/480</f>
        <v>2.0833333333333333E-3</v>
      </c>
      <c r="E129" s="13">
        <v>1.6E-2</v>
      </c>
      <c r="F129" s="27">
        <f t="shared" si="30"/>
        <v>3.3333333333333335E-5</v>
      </c>
      <c r="G129" s="26">
        <f t="shared" si="21"/>
        <v>8.04451512897332E-8</v>
      </c>
      <c r="H129" s="21" t="s">
        <v>50</v>
      </c>
      <c r="I129" s="21" t="s">
        <v>19</v>
      </c>
      <c r="J129" s="21" t="s">
        <v>20</v>
      </c>
      <c r="K129" s="26">
        <f t="shared" si="37"/>
        <v>0</v>
      </c>
      <c r="L129" s="26">
        <v>0</v>
      </c>
      <c r="M129" s="26">
        <v>0</v>
      </c>
      <c r="N129" s="33" t="s">
        <v>35</v>
      </c>
      <c r="O129" s="20" t="s">
        <v>35</v>
      </c>
      <c r="P129" s="20" t="s">
        <v>35</v>
      </c>
      <c r="Q129" s="20" t="s">
        <v>35</v>
      </c>
    </row>
    <row r="130" spans="1:17" x14ac:dyDescent="0.25">
      <c r="A130" s="21">
        <v>9</v>
      </c>
      <c r="B130" s="21" t="s">
        <v>159</v>
      </c>
      <c r="C130" s="21" t="s">
        <v>17</v>
      </c>
      <c r="D130" s="13">
        <f>1/1920</f>
        <v>5.2083333333333333E-4</v>
      </c>
      <c r="E130" s="13">
        <v>1.6E-2</v>
      </c>
      <c r="F130" s="27">
        <f t="shared" si="30"/>
        <v>8.3333333333333337E-6</v>
      </c>
      <c r="G130" s="28">
        <f t="shared" si="21"/>
        <v>2.01112878224333E-8</v>
      </c>
      <c r="H130" s="21" t="s">
        <v>50</v>
      </c>
      <c r="I130" s="21" t="s">
        <v>19</v>
      </c>
      <c r="J130" s="21" t="s">
        <v>20</v>
      </c>
      <c r="K130" s="28">
        <f t="shared" si="37"/>
        <v>2.01112878224333E-8</v>
      </c>
      <c r="L130" s="28">
        <v>0</v>
      </c>
      <c r="M130" s="28">
        <f>G130</f>
        <v>2.01112878224333E-8</v>
      </c>
      <c r="N130" s="33" t="s">
        <v>160</v>
      </c>
      <c r="O130" s="20" t="s">
        <v>161</v>
      </c>
      <c r="P130" s="20" t="s">
        <v>23</v>
      </c>
      <c r="Q130" s="20">
        <v>43717</v>
      </c>
    </row>
    <row r="131" spans="1:17" x14ac:dyDescent="0.25">
      <c r="A131" s="21">
        <v>9</v>
      </c>
      <c r="B131" s="21" t="s">
        <v>162</v>
      </c>
      <c r="C131" s="21" t="s">
        <v>31</v>
      </c>
      <c r="D131" s="25">
        <f>1/5760</f>
        <v>1.7361111111111112E-4</v>
      </c>
      <c r="E131" s="13">
        <v>1.6E-2</v>
      </c>
      <c r="F131" s="29">
        <f t="shared" si="30"/>
        <v>2.7777777777777779E-6</v>
      </c>
      <c r="G131" s="28">
        <f t="shared" si="21"/>
        <v>6.7037626074777669E-9</v>
      </c>
      <c r="H131" s="21" t="s">
        <v>50</v>
      </c>
      <c r="I131" s="21" t="s">
        <v>19</v>
      </c>
      <c r="J131" s="21" t="s">
        <v>20</v>
      </c>
      <c r="K131" s="28">
        <f t="shared" si="37"/>
        <v>0</v>
      </c>
      <c r="L131" s="28">
        <v>0</v>
      </c>
      <c r="M131" s="28">
        <v>0</v>
      </c>
      <c r="N131" s="33" t="s">
        <v>35</v>
      </c>
      <c r="O131" s="20" t="s">
        <v>35</v>
      </c>
      <c r="P131" s="20" t="s">
        <v>35</v>
      </c>
      <c r="Q131" s="20" t="s">
        <v>35</v>
      </c>
    </row>
    <row r="132" spans="1:17" x14ac:dyDescent="0.25">
      <c r="A132" s="21">
        <v>9</v>
      </c>
      <c r="B132" s="21" t="s">
        <v>163</v>
      </c>
      <c r="C132" s="21" t="s">
        <v>17</v>
      </c>
      <c r="D132" s="25">
        <f>1/5760</f>
        <v>1.7361111111111112E-4</v>
      </c>
      <c r="E132" s="13">
        <v>1.6E-2</v>
      </c>
      <c r="F132" s="29">
        <f t="shared" si="30"/>
        <v>2.7777777777777779E-6</v>
      </c>
      <c r="G132" s="28">
        <f t="shared" ref="G132:G145" si="38">F132/$F$175</f>
        <v>6.7037626074777669E-9</v>
      </c>
      <c r="H132" s="21" t="s">
        <v>50</v>
      </c>
      <c r="I132" s="21" t="s">
        <v>19</v>
      </c>
      <c r="J132" s="21" t="s">
        <v>20</v>
      </c>
      <c r="K132" s="28">
        <f t="shared" ref="K132:K135" si="39">M132</f>
        <v>6.7037626074777669E-9</v>
      </c>
      <c r="L132" s="28">
        <v>0</v>
      </c>
      <c r="M132" s="28">
        <f t="shared" ref="M132:M135" si="40">G132</f>
        <v>6.7037626074777669E-9</v>
      </c>
      <c r="N132" s="33" t="s">
        <v>164</v>
      </c>
      <c r="O132" s="20" t="s">
        <v>165</v>
      </c>
      <c r="P132" s="20" t="s">
        <v>23</v>
      </c>
      <c r="Q132" s="20">
        <v>43950</v>
      </c>
    </row>
    <row r="133" spans="1:17" x14ac:dyDescent="0.25">
      <c r="A133" s="21">
        <v>9</v>
      </c>
      <c r="B133" s="21" t="s">
        <v>166</v>
      </c>
      <c r="C133" s="21" t="s">
        <v>17</v>
      </c>
      <c r="D133" s="25">
        <f>1/5760</f>
        <v>1.7361111111111112E-4</v>
      </c>
      <c r="E133" s="13">
        <v>1.6E-2</v>
      </c>
      <c r="F133" s="29">
        <f t="shared" si="30"/>
        <v>2.7777777777777779E-6</v>
      </c>
      <c r="G133" s="28">
        <f t="shared" si="38"/>
        <v>6.7037626074777669E-9</v>
      </c>
      <c r="H133" s="21" t="s">
        <v>50</v>
      </c>
      <c r="I133" s="21" t="s">
        <v>19</v>
      </c>
      <c r="J133" s="21" t="s">
        <v>20</v>
      </c>
      <c r="K133" s="28">
        <f t="shared" si="39"/>
        <v>6.7037626074777669E-9</v>
      </c>
      <c r="L133" s="28">
        <v>0</v>
      </c>
      <c r="M133" s="28">
        <f t="shared" si="40"/>
        <v>6.7037626074777669E-9</v>
      </c>
      <c r="N133" s="34" t="s">
        <v>195</v>
      </c>
      <c r="O133" s="20" t="s">
        <v>165</v>
      </c>
      <c r="P133" s="20" t="s">
        <v>23</v>
      </c>
      <c r="Q133" s="20">
        <v>43950</v>
      </c>
    </row>
    <row r="134" spans="1:17" x14ac:dyDescent="0.25">
      <c r="A134" s="21">
        <v>9</v>
      </c>
      <c r="B134" s="21" t="s">
        <v>167</v>
      </c>
      <c r="C134" s="21" t="s">
        <v>17</v>
      </c>
      <c r="D134" s="25">
        <f>1/7680</f>
        <v>1.3020833333333333E-4</v>
      </c>
      <c r="E134" s="13">
        <v>1.6E-2</v>
      </c>
      <c r="F134" s="29">
        <f t="shared" si="30"/>
        <v>2.0833333333333334E-6</v>
      </c>
      <c r="G134" s="28">
        <f t="shared" si="38"/>
        <v>5.027821955608325E-9</v>
      </c>
      <c r="H134" s="21" t="s">
        <v>50</v>
      </c>
      <c r="I134" s="21" t="s">
        <v>19</v>
      </c>
      <c r="J134" s="21" t="s">
        <v>20</v>
      </c>
      <c r="K134" s="28">
        <f t="shared" si="39"/>
        <v>5.027821955608325E-9</v>
      </c>
      <c r="L134" s="28">
        <v>0</v>
      </c>
      <c r="M134" s="28">
        <f t="shared" si="40"/>
        <v>5.027821955608325E-9</v>
      </c>
      <c r="N134" s="33" t="s">
        <v>168</v>
      </c>
      <c r="O134" s="20" t="s">
        <v>169</v>
      </c>
      <c r="P134" s="20" t="s">
        <v>23</v>
      </c>
      <c r="Q134" s="20">
        <v>43719</v>
      </c>
    </row>
    <row r="135" spans="1:17" x14ac:dyDescent="0.25">
      <c r="A135" s="21">
        <v>9</v>
      </c>
      <c r="B135" s="21" t="s">
        <v>170</v>
      </c>
      <c r="C135" s="21" t="s">
        <v>17</v>
      </c>
      <c r="D135" s="25">
        <f t="shared" ref="D135:D137" si="41">1/7680</f>
        <v>1.3020833333333333E-4</v>
      </c>
      <c r="E135" s="13">
        <v>1.6E-2</v>
      </c>
      <c r="F135" s="29">
        <f t="shared" si="30"/>
        <v>2.0833333333333334E-6</v>
      </c>
      <c r="G135" s="28">
        <f t="shared" si="38"/>
        <v>5.027821955608325E-9</v>
      </c>
      <c r="H135" s="21" t="s">
        <v>50</v>
      </c>
      <c r="I135" s="21" t="s">
        <v>19</v>
      </c>
      <c r="J135" s="21" t="s">
        <v>20</v>
      </c>
      <c r="K135" s="28">
        <f t="shared" si="39"/>
        <v>5.027821955608325E-9</v>
      </c>
      <c r="L135" s="28">
        <v>0</v>
      </c>
      <c r="M135" s="28">
        <f t="shared" si="40"/>
        <v>5.027821955608325E-9</v>
      </c>
      <c r="N135" s="33" t="s">
        <v>171</v>
      </c>
      <c r="O135" s="20" t="s">
        <v>172</v>
      </c>
      <c r="P135" s="20" t="s">
        <v>23</v>
      </c>
      <c r="Q135" s="20">
        <v>44256</v>
      </c>
    </row>
    <row r="136" spans="1:17" x14ac:dyDescent="0.25">
      <c r="A136" s="21">
        <v>9</v>
      </c>
      <c r="B136" s="21" t="s">
        <v>173</v>
      </c>
      <c r="C136" s="21" t="s">
        <v>31</v>
      </c>
      <c r="D136" s="25">
        <f t="shared" si="41"/>
        <v>1.3020833333333333E-4</v>
      </c>
      <c r="E136" s="13">
        <v>1.6E-2</v>
      </c>
      <c r="F136" s="29">
        <f t="shared" si="30"/>
        <v>2.0833333333333334E-6</v>
      </c>
      <c r="G136" s="28">
        <f t="shared" si="38"/>
        <v>5.027821955608325E-9</v>
      </c>
      <c r="H136" s="21" t="s">
        <v>50</v>
      </c>
      <c r="I136" s="21" t="s">
        <v>19</v>
      </c>
      <c r="J136" s="21" t="s">
        <v>20</v>
      </c>
      <c r="K136" s="28">
        <f t="shared" ref="K136:K146" si="42">M136</f>
        <v>0</v>
      </c>
      <c r="L136" s="28">
        <v>0</v>
      </c>
      <c r="M136" s="28">
        <v>0</v>
      </c>
      <c r="N136" s="33" t="s">
        <v>174</v>
      </c>
      <c r="O136" s="20" t="s">
        <v>165</v>
      </c>
      <c r="P136" s="20" t="s">
        <v>23</v>
      </c>
      <c r="Q136" s="20">
        <v>43950</v>
      </c>
    </row>
    <row r="137" spans="1:17" x14ac:dyDescent="0.25">
      <c r="A137" s="21">
        <v>9</v>
      </c>
      <c r="B137" s="21" t="s">
        <v>175</v>
      </c>
      <c r="C137" s="20" t="s">
        <v>17</v>
      </c>
      <c r="D137" s="30">
        <f t="shared" si="41"/>
        <v>1.3020833333333333E-4</v>
      </c>
      <c r="E137" s="12">
        <v>1.6E-2</v>
      </c>
      <c r="F137" s="31">
        <f t="shared" si="30"/>
        <v>2.0833333333333334E-6</v>
      </c>
      <c r="G137" s="32">
        <f t="shared" si="38"/>
        <v>5.027821955608325E-9</v>
      </c>
      <c r="H137" s="20" t="s">
        <v>50</v>
      </c>
      <c r="I137" s="20" t="s">
        <v>19</v>
      </c>
      <c r="J137" s="20" t="s">
        <v>20</v>
      </c>
      <c r="K137" s="32">
        <f t="shared" si="42"/>
        <v>5.027821955608325E-9</v>
      </c>
      <c r="L137" s="32">
        <v>0</v>
      </c>
      <c r="M137" s="32">
        <f>G137</f>
        <v>5.027821955608325E-9</v>
      </c>
      <c r="N137" s="33" t="s">
        <v>176</v>
      </c>
      <c r="O137" s="20" t="s">
        <v>177</v>
      </c>
      <c r="P137" s="20" t="s">
        <v>178</v>
      </c>
      <c r="Q137" s="20">
        <v>21774</v>
      </c>
    </row>
    <row r="138" spans="1:17" ht="31.5" x14ac:dyDescent="0.25">
      <c r="A138" s="21">
        <v>10</v>
      </c>
      <c r="B138" s="21" t="s">
        <v>53</v>
      </c>
      <c r="C138" s="20" t="s">
        <v>17</v>
      </c>
      <c r="D138" s="12">
        <v>1</v>
      </c>
      <c r="E138" s="12">
        <v>77.147999999999996</v>
      </c>
      <c r="F138" s="12">
        <f t="shared" si="2"/>
        <v>77.147999999999996</v>
      </c>
      <c r="G138" s="22">
        <f t="shared" si="38"/>
        <v>0.18618547595101009</v>
      </c>
      <c r="H138" s="20" t="s">
        <v>54</v>
      </c>
      <c r="I138" s="20" t="s">
        <v>19</v>
      </c>
      <c r="J138" s="20" t="s">
        <v>20</v>
      </c>
      <c r="K138" s="22">
        <f t="shared" si="42"/>
        <v>0.18618547595101009</v>
      </c>
      <c r="L138" s="22">
        <v>0</v>
      </c>
      <c r="M138" s="22">
        <f t="shared" si="3"/>
        <v>0.18618547595101009</v>
      </c>
      <c r="N138" s="33" t="s">
        <v>55</v>
      </c>
      <c r="O138" s="20" t="s">
        <v>56</v>
      </c>
      <c r="P138" s="20" t="s">
        <v>23</v>
      </c>
      <c r="Q138" s="20">
        <v>43130</v>
      </c>
    </row>
    <row r="139" spans="1:17" ht="31.5" x14ac:dyDescent="0.25">
      <c r="A139" s="21">
        <v>11</v>
      </c>
      <c r="B139" s="21" t="s">
        <v>53</v>
      </c>
      <c r="C139" s="20" t="s">
        <v>17</v>
      </c>
      <c r="D139" s="12">
        <v>1</v>
      </c>
      <c r="E139" s="12">
        <v>5.9619999999999997</v>
      </c>
      <c r="F139" s="12">
        <f t="shared" si="2"/>
        <v>5.9619999999999997</v>
      </c>
      <c r="G139" s="22">
        <f t="shared" si="38"/>
        <v>1.4388419759681678E-2</v>
      </c>
      <c r="H139" s="20" t="s">
        <v>54</v>
      </c>
      <c r="I139" s="20" t="s">
        <v>19</v>
      </c>
      <c r="J139" s="20" t="s">
        <v>20</v>
      </c>
      <c r="K139" s="22">
        <f t="shared" si="42"/>
        <v>1.4388419759681678E-2</v>
      </c>
      <c r="L139" s="22">
        <v>0</v>
      </c>
      <c r="M139" s="22">
        <f t="shared" si="3"/>
        <v>1.4388419759681678E-2</v>
      </c>
      <c r="N139" s="33" t="s">
        <v>55</v>
      </c>
      <c r="O139" s="20" t="s">
        <v>56</v>
      </c>
      <c r="P139" s="20" t="s">
        <v>23</v>
      </c>
      <c r="Q139" s="20">
        <v>43130</v>
      </c>
    </row>
    <row r="140" spans="1:17" ht="31.5" x14ac:dyDescent="0.25">
      <c r="A140" s="21">
        <v>12</v>
      </c>
      <c r="B140" s="21" t="s">
        <v>57</v>
      </c>
      <c r="C140" s="20" t="s">
        <v>17</v>
      </c>
      <c r="D140" s="12">
        <v>1</v>
      </c>
      <c r="E140" s="12">
        <v>57.347000000000001</v>
      </c>
      <c r="F140" s="12">
        <f t="shared" si="2"/>
        <v>57.347000000000001</v>
      </c>
      <c r="G140" s="22">
        <f t="shared" si="38"/>
        <v>0.13839864273036989</v>
      </c>
      <c r="H140" s="20" t="s">
        <v>58</v>
      </c>
      <c r="I140" s="20" t="s">
        <v>19</v>
      </c>
      <c r="J140" s="20" t="s">
        <v>20</v>
      </c>
      <c r="K140" s="22">
        <f t="shared" si="42"/>
        <v>0.13839864273036989</v>
      </c>
      <c r="L140" s="22">
        <v>0</v>
      </c>
      <c r="M140" s="22">
        <f t="shared" si="3"/>
        <v>0.13839864273036989</v>
      </c>
      <c r="N140" s="33" t="s">
        <v>59</v>
      </c>
      <c r="O140" s="20" t="s">
        <v>111</v>
      </c>
      <c r="P140" s="20" t="s">
        <v>60</v>
      </c>
      <c r="Q140" s="20">
        <v>29464</v>
      </c>
    </row>
    <row r="141" spans="1:17" ht="31.5" x14ac:dyDescent="0.25">
      <c r="A141" s="21">
        <v>13</v>
      </c>
      <c r="B141" s="21" t="s">
        <v>57</v>
      </c>
      <c r="C141" s="20" t="s">
        <v>17</v>
      </c>
      <c r="D141" s="12">
        <v>1</v>
      </c>
      <c r="E141" s="12">
        <v>3.4000000000000002E-2</v>
      </c>
      <c r="F141" s="12">
        <f t="shared" si="2"/>
        <v>3.4000000000000002E-2</v>
      </c>
      <c r="G141" s="22">
        <f t="shared" si="38"/>
        <v>8.2054054315527862E-5</v>
      </c>
      <c r="H141" s="20" t="s">
        <v>61</v>
      </c>
      <c r="I141" s="20" t="s">
        <v>19</v>
      </c>
      <c r="J141" s="20" t="s">
        <v>20</v>
      </c>
      <c r="K141" s="22">
        <f t="shared" si="42"/>
        <v>8.2054054315527862E-5</v>
      </c>
      <c r="L141" s="22">
        <v>0</v>
      </c>
      <c r="M141" s="22">
        <f t="shared" si="3"/>
        <v>8.2054054315527862E-5</v>
      </c>
      <c r="N141" s="33" t="s">
        <v>59</v>
      </c>
      <c r="O141" s="20" t="s">
        <v>111</v>
      </c>
      <c r="P141" s="20" t="s">
        <v>60</v>
      </c>
      <c r="Q141" s="20">
        <v>29464</v>
      </c>
    </row>
    <row r="142" spans="1:17" ht="31.5" x14ac:dyDescent="0.25">
      <c r="A142" s="21">
        <v>14</v>
      </c>
      <c r="B142" s="21" t="s">
        <v>57</v>
      </c>
      <c r="C142" s="20" t="s">
        <v>17</v>
      </c>
      <c r="D142" s="12">
        <v>1</v>
      </c>
      <c r="E142" s="12">
        <v>25.873000000000001</v>
      </c>
      <c r="F142" s="12">
        <f t="shared" si="2"/>
        <v>25.873000000000001</v>
      </c>
      <c r="G142" s="22">
        <f t="shared" si="38"/>
        <v>6.2440721979578014E-2</v>
      </c>
      <c r="H142" s="20" t="s">
        <v>62</v>
      </c>
      <c r="I142" s="20" t="s">
        <v>19</v>
      </c>
      <c r="J142" s="20" t="s">
        <v>20</v>
      </c>
      <c r="K142" s="22">
        <f t="shared" si="42"/>
        <v>6.2440721979578014E-2</v>
      </c>
      <c r="L142" s="22">
        <v>0</v>
      </c>
      <c r="M142" s="22">
        <f t="shared" si="3"/>
        <v>6.2440721979578014E-2</v>
      </c>
      <c r="N142" s="33" t="s">
        <v>59</v>
      </c>
      <c r="O142" s="20" t="s">
        <v>111</v>
      </c>
      <c r="P142" s="20" t="s">
        <v>60</v>
      </c>
      <c r="Q142" s="20">
        <v>29464</v>
      </c>
    </row>
    <row r="143" spans="1:17" ht="31.5" x14ac:dyDescent="0.25">
      <c r="A143" s="21">
        <v>15</v>
      </c>
      <c r="B143" s="21" t="s">
        <v>63</v>
      </c>
      <c r="C143" s="20" t="s">
        <v>17</v>
      </c>
      <c r="D143" s="12">
        <v>1</v>
      </c>
      <c r="E143" s="12">
        <v>1.097</v>
      </c>
      <c r="F143" s="12">
        <f t="shared" si="2"/>
        <v>1.097</v>
      </c>
      <c r="G143" s="22">
        <f t="shared" si="38"/>
        <v>2.6474499289451192E-3</v>
      </c>
      <c r="H143" s="20" t="s">
        <v>64</v>
      </c>
      <c r="I143" s="20" t="s">
        <v>19</v>
      </c>
      <c r="J143" s="20" t="s">
        <v>20</v>
      </c>
      <c r="K143" s="22">
        <f t="shared" si="42"/>
        <v>2.6474499289451192E-3</v>
      </c>
      <c r="L143" s="22">
        <v>0</v>
      </c>
      <c r="M143" s="22">
        <f t="shared" si="3"/>
        <v>2.6474499289451192E-3</v>
      </c>
      <c r="N143" s="33" t="s">
        <v>188</v>
      </c>
      <c r="O143" s="20" t="s">
        <v>27</v>
      </c>
      <c r="P143" s="20" t="s">
        <v>23</v>
      </c>
      <c r="Q143" s="20">
        <v>43747</v>
      </c>
    </row>
    <row r="144" spans="1:17" ht="31.5" x14ac:dyDescent="0.25">
      <c r="A144" s="21">
        <v>16</v>
      </c>
      <c r="B144" s="21" t="s">
        <v>63</v>
      </c>
      <c r="C144" s="20" t="s">
        <v>17</v>
      </c>
      <c r="D144" s="12">
        <v>1</v>
      </c>
      <c r="E144" s="12">
        <v>0.34499999999999997</v>
      </c>
      <c r="F144" s="12">
        <f t="shared" si="2"/>
        <v>0.34499999999999997</v>
      </c>
      <c r="G144" s="22">
        <f t="shared" si="38"/>
        <v>8.3260731584873851E-4</v>
      </c>
      <c r="H144" s="20" t="s">
        <v>65</v>
      </c>
      <c r="I144" s="20" t="s">
        <v>19</v>
      </c>
      <c r="J144" s="20" t="s">
        <v>20</v>
      </c>
      <c r="K144" s="22">
        <f t="shared" si="42"/>
        <v>8.3260731584873851E-4</v>
      </c>
      <c r="L144" s="22">
        <v>0</v>
      </c>
      <c r="M144" s="22">
        <f t="shared" si="3"/>
        <v>8.3260731584873851E-4</v>
      </c>
      <c r="N144" s="33" t="s">
        <v>188</v>
      </c>
      <c r="O144" s="20" t="s">
        <v>27</v>
      </c>
      <c r="P144" s="20" t="s">
        <v>23</v>
      </c>
      <c r="Q144" s="20">
        <v>43747</v>
      </c>
    </row>
    <row r="145" spans="1:17" ht="31.5" x14ac:dyDescent="0.25">
      <c r="A145" s="21" t="s">
        <v>197</v>
      </c>
      <c r="B145" s="21" t="s">
        <v>63</v>
      </c>
      <c r="C145" s="20" t="s">
        <v>17</v>
      </c>
      <c r="D145" s="12">
        <v>1</v>
      </c>
      <c r="E145" s="12">
        <v>32.043999999999997</v>
      </c>
      <c r="F145" s="12">
        <f t="shared" si="2"/>
        <v>32.043999999999997</v>
      </c>
      <c r="G145" s="22">
        <f t="shared" si="38"/>
        <v>7.7333532837846317E-2</v>
      </c>
      <c r="H145" s="20" t="s">
        <v>66</v>
      </c>
      <c r="I145" s="20" t="s">
        <v>19</v>
      </c>
      <c r="J145" s="20" t="s">
        <v>20</v>
      </c>
      <c r="K145" s="22">
        <f t="shared" si="42"/>
        <v>7.7333532837846317E-2</v>
      </c>
      <c r="L145" s="22">
        <v>0</v>
      </c>
      <c r="M145" s="22">
        <f t="shared" si="3"/>
        <v>7.7333532837846317E-2</v>
      </c>
      <c r="N145" s="33" t="s">
        <v>188</v>
      </c>
      <c r="O145" s="20" t="s">
        <v>27</v>
      </c>
      <c r="P145" s="20" t="s">
        <v>23</v>
      </c>
      <c r="Q145" s="20">
        <v>43747</v>
      </c>
    </row>
    <row r="146" spans="1:17" ht="31.5" x14ac:dyDescent="0.25">
      <c r="A146" s="49" t="s">
        <v>198</v>
      </c>
      <c r="B146" s="20" t="s">
        <v>63</v>
      </c>
      <c r="C146" s="49" t="s">
        <v>17</v>
      </c>
      <c r="D146" s="56">
        <v>1</v>
      </c>
      <c r="E146" s="56">
        <v>16.736999999999998</v>
      </c>
      <c r="F146" s="56">
        <f>E146*D146</f>
        <v>16.736999999999998</v>
      </c>
      <c r="G146" s="50">
        <f>F146/$F$175</f>
        <v>4.0392314914087929E-2</v>
      </c>
      <c r="H146" s="49" t="s">
        <v>66</v>
      </c>
      <c r="I146" s="49" t="s">
        <v>19</v>
      </c>
      <c r="J146" s="49" t="s">
        <v>20</v>
      </c>
      <c r="K146" s="50">
        <f t="shared" si="42"/>
        <v>4.0392314914087929E-2</v>
      </c>
      <c r="L146" s="50">
        <v>0</v>
      </c>
      <c r="M146" s="50">
        <f>G146</f>
        <v>4.0392314914087929E-2</v>
      </c>
      <c r="N146" s="33" t="s">
        <v>188</v>
      </c>
      <c r="O146" s="20" t="s">
        <v>27</v>
      </c>
      <c r="P146" s="20" t="s">
        <v>23</v>
      </c>
      <c r="Q146" s="20">
        <v>43747</v>
      </c>
    </row>
    <row r="147" spans="1:17" x14ac:dyDescent="0.25">
      <c r="A147" s="49"/>
      <c r="B147" s="20" t="s">
        <v>183</v>
      </c>
      <c r="C147" s="49"/>
      <c r="D147" s="56"/>
      <c r="E147" s="56"/>
      <c r="F147" s="56"/>
      <c r="G147" s="50"/>
      <c r="H147" s="49"/>
      <c r="I147" s="49"/>
      <c r="J147" s="49"/>
      <c r="K147" s="50"/>
      <c r="L147" s="50"/>
      <c r="M147" s="50"/>
      <c r="N147" s="33" t="s">
        <v>35</v>
      </c>
      <c r="O147" s="20" t="s">
        <v>35</v>
      </c>
      <c r="P147" s="20" t="s">
        <v>35</v>
      </c>
      <c r="Q147" s="20" t="s">
        <v>35</v>
      </c>
    </row>
    <row r="148" spans="1:17" ht="31.5" x14ac:dyDescent="0.25">
      <c r="A148" s="20">
        <v>18</v>
      </c>
      <c r="B148" s="20" t="s">
        <v>67</v>
      </c>
      <c r="C148" s="20" t="s">
        <v>17</v>
      </c>
      <c r="D148" s="12">
        <v>1</v>
      </c>
      <c r="E148" s="12">
        <v>0.76800000000000002</v>
      </c>
      <c r="F148" s="12">
        <f>E148*D148</f>
        <v>0.76800000000000002</v>
      </c>
      <c r="G148" s="22">
        <f>F148/$F$175</f>
        <v>1.8534562857154529E-3</v>
      </c>
      <c r="H148" s="20" t="s">
        <v>68</v>
      </c>
      <c r="I148" s="20" t="s">
        <v>19</v>
      </c>
      <c r="J148" s="20" t="s">
        <v>20</v>
      </c>
      <c r="K148" s="22">
        <f t="shared" ref="K148:K174" si="43">M148</f>
        <v>1.8534562857154529E-3</v>
      </c>
      <c r="L148" s="22">
        <v>0</v>
      </c>
      <c r="M148" s="22">
        <f>G148</f>
        <v>1.8534562857154529E-3</v>
      </c>
      <c r="N148" s="33" t="s">
        <v>69</v>
      </c>
      <c r="O148" s="20" t="s">
        <v>27</v>
      </c>
      <c r="P148" s="20" t="s">
        <v>23</v>
      </c>
      <c r="Q148" s="20">
        <v>43747</v>
      </c>
    </row>
    <row r="149" spans="1:17" ht="31.5" x14ac:dyDescent="0.25">
      <c r="A149" s="20">
        <v>19</v>
      </c>
      <c r="B149" s="20" t="s">
        <v>63</v>
      </c>
      <c r="C149" s="20" t="s">
        <v>17</v>
      </c>
      <c r="D149" s="12">
        <v>1</v>
      </c>
      <c r="E149" s="12">
        <v>6.8159999999999998</v>
      </c>
      <c r="F149" s="12">
        <f t="shared" ref="F149:F174" si="44">E149*D149</f>
        <v>6.8159999999999998</v>
      </c>
      <c r="G149" s="22">
        <f t="shared" ref="G149:G174" si="45">F149/$F$175</f>
        <v>1.6449424535724642E-2</v>
      </c>
      <c r="H149" s="20" t="s">
        <v>70</v>
      </c>
      <c r="I149" s="20" t="s">
        <v>19</v>
      </c>
      <c r="J149" s="20" t="s">
        <v>20</v>
      </c>
      <c r="K149" s="22">
        <f t="shared" si="43"/>
        <v>1.6449424535724642E-2</v>
      </c>
      <c r="L149" s="22">
        <v>0</v>
      </c>
      <c r="M149" s="22">
        <f t="shared" ref="M149:M164" si="46">G149</f>
        <v>1.6449424535724642E-2</v>
      </c>
      <c r="N149" s="33" t="s">
        <v>188</v>
      </c>
      <c r="O149" s="20" t="s">
        <v>27</v>
      </c>
      <c r="P149" s="20" t="s">
        <v>23</v>
      </c>
      <c r="Q149" s="20">
        <v>43747</v>
      </c>
    </row>
    <row r="150" spans="1:17" ht="31.5" x14ac:dyDescent="0.25">
      <c r="A150" s="20">
        <v>20</v>
      </c>
      <c r="B150" s="20" t="s">
        <v>67</v>
      </c>
      <c r="C150" s="20" t="s">
        <v>17</v>
      </c>
      <c r="D150" s="12">
        <v>1</v>
      </c>
      <c r="E150" s="12">
        <v>14.586</v>
      </c>
      <c r="F150" s="12">
        <f t="shared" si="44"/>
        <v>14.586</v>
      </c>
      <c r="G150" s="22">
        <f t="shared" si="45"/>
        <v>3.520118930136145E-2</v>
      </c>
      <c r="H150" s="20" t="s">
        <v>71</v>
      </c>
      <c r="I150" s="20" t="s">
        <v>19</v>
      </c>
      <c r="J150" s="20" t="s">
        <v>20</v>
      </c>
      <c r="K150" s="22">
        <f t="shared" si="43"/>
        <v>3.520118930136145E-2</v>
      </c>
      <c r="L150" s="22">
        <v>0</v>
      </c>
      <c r="M150" s="22">
        <f t="shared" si="46"/>
        <v>3.520118930136145E-2</v>
      </c>
      <c r="N150" s="33" t="s">
        <v>69</v>
      </c>
      <c r="O150" s="20" t="s">
        <v>27</v>
      </c>
      <c r="P150" s="20" t="s">
        <v>23</v>
      </c>
      <c r="Q150" s="20">
        <v>43747</v>
      </c>
    </row>
    <row r="151" spans="1:17" ht="47.25" x14ac:dyDescent="0.25">
      <c r="A151" s="20">
        <v>21</v>
      </c>
      <c r="B151" s="20" t="s">
        <v>72</v>
      </c>
      <c r="C151" s="20" t="s">
        <v>17</v>
      </c>
      <c r="D151" s="12">
        <v>1</v>
      </c>
      <c r="E151" s="12">
        <v>58.012999999999998</v>
      </c>
      <c r="F151" s="12">
        <f t="shared" si="44"/>
        <v>58.012999999999998</v>
      </c>
      <c r="G151" s="22">
        <f t="shared" si="45"/>
        <v>0.14000593685313875</v>
      </c>
      <c r="H151" s="20" t="s">
        <v>73</v>
      </c>
      <c r="I151" s="20" t="s">
        <v>19</v>
      </c>
      <c r="J151" s="20" t="s">
        <v>20</v>
      </c>
      <c r="K151" s="22">
        <f t="shared" si="43"/>
        <v>0.14000593685313875</v>
      </c>
      <c r="L151" s="22">
        <v>0</v>
      </c>
      <c r="M151" s="22">
        <f t="shared" si="46"/>
        <v>0.14000593685313875</v>
      </c>
      <c r="N151" s="33" t="s">
        <v>74</v>
      </c>
      <c r="O151" s="20" t="s">
        <v>27</v>
      </c>
      <c r="P151" s="20" t="s">
        <v>23</v>
      </c>
      <c r="Q151" s="20">
        <v>43747</v>
      </c>
    </row>
    <row r="152" spans="1:17" ht="47.25" x14ac:dyDescent="0.25">
      <c r="A152" s="20">
        <v>22</v>
      </c>
      <c r="B152" s="20" t="s">
        <v>72</v>
      </c>
      <c r="C152" s="20" t="s">
        <v>17</v>
      </c>
      <c r="D152" s="12">
        <v>1</v>
      </c>
      <c r="E152" s="12">
        <v>28.48</v>
      </c>
      <c r="F152" s="12">
        <f t="shared" si="44"/>
        <v>28.48</v>
      </c>
      <c r="G152" s="22">
        <f t="shared" si="45"/>
        <v>6.8732337261948051E-2</v>
      </c>
      <c r="H152" s="20" t="s">
        <v>75</v>
      </c>
      <c r="I152" s="20" t="s">
        <v>19</v>
      </c>
      <c r="J152" s="20" t="s">
        <v>20</v>
      </c>
      <c r="K152" s="22">
        <f t="shared" si="43"/>
        <v>6.8732337261948051E-2</v>
      </c>
      <c r="L152" s="22">
        <v>0</v>
      </c>
      <c r="M152" s="22">
        <f t="shared" si="46"/>
        <v>6.8732337261948051E-2</v>
      </c>
      <c r="N152" s="33" t="s">
        <v>74</v>
      </c>
      <c r="O152" s="20" t="s">
        <v>27</v>
      </c>
      <c r="P152" s="20" t="s">
        <v>23</v>
      </c>
      <c r="Q152" s="20">
        <v>43747</v>
      </c>
    </row>
    <row r="153" spans="1:17" x14ac:dyDescent="0.25">
      <c r="A153" s="20">
        <v>23</v>
      </c>
      <c r="B153" s="20" t="s">
        <v>76</v>
      </c>
      <c r="C153" s="20" t="s">
        <v>17</v>
      </c>
      <c r="D153" s="12">
        <v>0.5</v>
      </c>
      <c r="E153" s="12">
        <v>23.155000000000001</v>
      </c>
      <c r="F153" s="12">
        <f t="shared" si="44"/>
        <v>11.577500000000001</v>
      </c>
      <c r="G153" s="22">
        <f t="shared" si="45"/>
        <v>2.7940612171706583E-2</v>
      </c>
      <c r="H153" s="20" t="s">
        <v>77</v>
      </c>
      <c r="I153" s="20" t="s">
        <v>19</v>
      </c>
      <c r="J153" s="20" t="s">
        <v>20</v>
      </c>
      <c r="K153" s="22">
        <f t="shared" si="43"/>
        <v>2.7940612171706583E-2</v>
      </c>
      <c r="L153" s="22">
        <v>0</v>
      </c>
      <c r="M153" s="22">
        <f t="shared" si="46"/>
        <v>2.7940612171706583E-2</v>
      </c>
      <c r="N153" s="33" t="s">
        <v>78</v>
      </c>
      <c r="O153" s="20" t="s">
        <v>79</v>
      </c>
      <c r="P153" s="20" t="s">
        <v>23</v>
      </c>
      <c r="Q153" s="20">
        <v>43713</v>
      </c>
    </row>
    <row r="154" spans="1:17" ht="31.5" x14ac:dyDescent="0.25">
      <c r="A154" s="21">
        <v>23</v>
      </c>
      <c r="B154" s="21" t="s">
        <v>80</v>
      </c>
      <c r="C154" s="21" t="s">
        <v>31</v>
      </c>
      <c r="D154" s="13">
        <v>0.12359086449999999</v>
      </c>
      <c r="E154" s="13">
        <v>23.155000000000001</v>
      </c>
      <c r="F154" s="13">
        <f t="shared" si="44"/>
        <v>2.8617464674974999</v>
      </c>
      <c r="G154" s="23">
        <f t="shared" si="45"/>
        <v>6.9064088259208779E-3</v>
      </c>
      <c r="H154" s="21" t="s">
        <v>77</v>
      </c>
      <c r="I154" s="21" t="s">
        <v>19</v>
      </c>
      <c r="J154" s="21" t="s">
        <v>20</v>
      </c>
      <c r="K154" s="23">
        <f t="shared" si="43"/>
        <v>0</v>
      </c>
      <c r="L154" s="23">
        <v>0</v>
      </c>
      <c r="M154" s="23">
        <v>0</v>
      </c>
      <c r="N154" s="33" t="s">
        <v>107</v>
      </c>
      <c r="O154" s="20" t="s">
        <v>81</v>
      </c>
      <c r="P154" s="20" t="s">
        <v>82</v>
      </c>
      <c r="Q154" s="20">
        <v>73533</v>
      </c>
    </row>
    <row r="155" spans="1:17" ht="31.5" x14ac:dyDescent="0.25">
      <c r="A155" s="21">
        <v>23</v>
      </c>
      <c r="B155" s="21" t="s">
        <v>83</v>
      </c>
      <c r="C155" s="21" t="s">
        <v>31</v>
      </c>
      <c r="D155" s="13">
        <v>0.01</v>
      </c>
      <c r="E155" s="13">
        <v>23.155000000000001</v>
      </c>
      <c r="F155" s="13">
        <f t="shared" si="44"/>
        <v>0.23155000000000001</v>
      </c>
      <c r="G155" s="23">
        <f t="shared" si="45"/>
        <v>5.5881224343413169E-4</v>
      </c>
      <c r="H155" s="21" t="s">
        <v>77</v>
      </c>
      <c r="I155" s="21" t="s">
        <v>19</v>
      </c>
      <c r="J155" s="21" t="s">
        <v>20</v>
      </c>
      <c r="K155" s="23">
        <f t="shared" si="43"/>
        <v>0</v>
      </c>
      <c r="L155" s="23">
        <v>0</v>
      </c>
      <c r="M155" s="23">
        <v>0</v>
      </c>
      <c r="N155" s="33" t="s">
        <v>193</v>
      </c>
      <c r="O155" s="20" t="s">
        <v>84</v>
      </c>
      <c r="P155" s="20" t="s">
        <v>23</v>
      </c>
      <c r="Q155" s="20">
        <v>45750</v>
      </c>
    </row>
    <row r="156" spans="1:17" ht="31.5" x14ac:dyDescent="0.25">
      <c r="A156" s="21">
        <v>23</v>
      </c>
      <c r="B156" s="21" t="s">
        <v>194</v>
      </c>
      <c r="C156" s="21" t="s">
        <v>31</v>
      </c>
      <c r="D156" s="13">
        <v>2.3845481200000001E-2</v>
      </c>
      <c r="E156" s="13">
        <v>23.155000000000001</v>
      </c>
      <c r="F156" s="13">
        <f t="shared" si="44"/>
        <v>0.55214211718600004</v>
      </c>
      <c r="G156" s="23">
        <f t="shared" si="45"/>
        <v>1.3325146845138411E-3</v>
      </c>
      <c r="H156" s="21" t="s">
        <v>77</v>
      </c>
      <c r="I156" s="21" t="s">
        <v>19</v>
      </c>
      <c r="J156" s="21" t="s">
        <v>20</v>
      </c>
      <c r="K156" s="23">
        <f t="shared" si="43"/>
        <v>0</v>
      </c>
      <c r="L156" s="23">
        <v>0</v>
      </c>
      <c r="M156" s="23">
        <v>0</v>
      </c>
      <c r="N156" s="33" t="s">
        <v>184</v>
      </c>
      <c r="O156" s="20" t="s">
        <v>85</v>
      </c>
      <c r="P156" s="20" t="s">
        <v>86</v>
      </c>
      <c r="Q156" s="20">
        <v>81147</v>
      </c>
    </row>
    <row r="157" spans="1:17" ht="31.5" x14ac:dyDescent="0.25">
      <c r="A157" s="21">
        <v>23</v>
      </c>
      <c r="B157" s="21" t="s">
        <v>87</v>
      </c>
      <c r="C157" s="21" t="s">
        <v>31</v>
      </c>
      <c r="D157" s="13">
        <v>8.8211854000000006E-3</v>
      </c>
      <c r="E157" s="13">
        <v>23.155000000000001</v>
      </c>
      <c r="F157" s="13">
        <f t="shared" si="44"/>
        <v>0.20425454793700001</v>
      </c>
      <c r="G157" s="23">
        <f t="shared" si="45"/>
        <v>4.9293864031224079E-4</v>
      </c>
      <c r="H157" s="21" t="s">
        <v>77</v>
      </c>
      <c r="I157" s="21" t="s">
        <v>19</v>
      </c>
      <c r="J157" s="21" t="s">
        <v>20</v>
      </c>
      <c r="K157" s="23">
        <f t="shared" si="43"/>
        <v>0</v>
      </c>
      <c r="L157" s="23">
        <v>0</v>
      </c>
      <c r="M157" s="23">
        <v>0</v>
      </c>
      <c r="N157" s="33" t="s">
        <v>192</v>
      </c>
      <c r="O157" s="20" t="s">
        <v>85</v>
      </c>
      <c r="P157" s="20" t="s">
        <v>86</v>
      </c>
      <c r="Q157" s="20">
        <v>81147</v>
      </c>
    </row>
    <row r="158" spans="1:17" ht="31.5" x14ac:dyDescent="0.25">
      <c r="A158" s="21">
        <v>23</v>
      </c>
      <c r="B158" s="21" t="s">
        <v>88</v>
      </c>
      <c r="C158" s="21" t="s">
        <v>31</v>
      </c>
      <c r="D158" s="13">
        <v>6.7078716600000005E-2</v>
      </c>
      <c r="E158" s="13">
        <v>23.155000000000001</v>
      </c>
      <c r="F158" s="13">
        <f t="shared" si="44"/>
        <v>1.5532076828730002</v>
      </c>
      <c r="G158" s="23">
        <f t="shared" si="45"/>
        <v>3.7484408109928332E-3</v>
      </c>
      <c r="H158" s="21" t="s">
        <v>77</v>
      </c>
      <c r="I158" s="21" t="s">
        <v>19</v>
      </c>
      <c r="J158" s="21" t="s">
        <v>20</v>
      </c>
      <c r="K158" s="23">
        <f t="shared" si="43"/>
        <v>0</v>
      </c>
      <c r="L158" s="23">
        <v>0</v>
      </c>
      <c r="M158" s="23">
        <v>0</v>
      </c>
      <c r="N158" s="33" t="s">
        <v>108</v>
      </c>
      <c r="O158" s="20" t="s">
        <v>89</v>
      </c>
      <c r="P158" s="20" t="s">
        <v>90</v>
      </c>
      <c r="Q158" s="20">
        <v>70130</v>
      </c>
    </row>
    <row r="159" spans="1:17" ht="31.5" x14ac:dyDescent="0.25">
      <c r="A159" s="21">
        <v>23</v>
      </c>
      <c r="B159" s="21" t="s">
        <v>91</v>
      </c>
      <c r="C159" s="21" t="s">
        <v>31</v>
      </c>
      <c r="D159" s="13">
        <v>9.5381925100000001E-2</v>
      </c>
      <c r="E159" s="13">
        <v>23.155000000000001</v>
      </c>
      <c r="F159" s="13">
        <f t="shared" si="44"/>
        <v>2.2085684756905</v>
      </c>
      <c r="G159" s="23">
        <f t="shared" si="45"/>
        <v>5.3300587548197314E-3</v>
      </c>
      <c r="H159" s="21" t="s">
        <v>77</v>
      </c>
      <c r="I159" s="21" t="s">
        <v>19</v>
      </c>
      <c r="J159" s="21" t="s">
        <v>20</v>
      </c>
      <c r="K159" s="23">
        <f t="shared" si="43"/>
        <v>0</v>
      </c>
      <c r="L159" s="23">
        <v>0</v>
      </c>
      <c r="M159" s="23">
        <v>0</v>
      </c>
      <c r="N159" s="33" t="s">
        <v>185</v>
      </c>
      <c r="O159" s="20" t="s">
        <v>92</v>
      </c>
      <c r="P159" s="20" t="s">
        <v>82</v>
      </c>
      <c r="Q159" s="20">
        <v>73154</v>
      </c>
    </row>
    <row r="160" spans="1:17" ht="31.5" x14ac:dyDescent="0.25">
      <c r="A160" s="21">
        <v>23</v>
      </c>
      <c r="B160" s="21" t="s">
        <v>93</v>
      </c>
      <c r="C160" s="21" t="s">
        <v>31</v>
      </c>
      <c r="D160" s="13">
        <v>3.97424688E-2</v>
      </c>
      <c r="E160" s="13">
        <v>23.155000000000001</v>
      </c>
      <c r="F160" s="13">
        <f t="shared" si="44"/>
        <v>0.92023686506400004</v>
      </c>
      <c r="G160" s="23">
        <f t="shared" si="45"/>
        <v>2.2208578149738984E-3</v>
      </c>
      <c r="H160" s="21" t="s">
        <v>77</v>
      </c>
      <c r="I160" s="21" t="s">
        <v>19</v>
      </c>
      <c r="J160" s="21" t="s">
        <v>20</v>
      </c>
      <c r="K160" s="23">
        <f t="shared" si="43"/>
        <v>0</v>
      </c>
      <c r="L160" s="23">
        <v>0</v>
      </c>
      <c r="M160" s="23">
        <v>0</v>
      </c>
      <c r="N160" s="33" t="s">
        <v>186</v>
      </c>
      <c r="O160" s="20" t="s">
        <v>94</v>
      </c>
      <c r="P160" s="20" t="s">
        <v>95</v>
      </c>
      <c r="Q160" s="20">
        <v>83221</v>
      </c>
    </row>
    <row r="161" spans="1:17" ht="31.5" x14ac:dyDescent="0.25">
      <c r="A161" s="21">
        <v>23</v>
      </c>
      <c r="B161" s="21" t="s">
        <v>96</v>
      </c>
      <c r="C161" s="21" t="s">
        <v>31</v>
      </c>
      <c r="D161" s="13">
        <v>3.97424688E-2</v>
      </c>
      <c r="E161" s="13">
        <v>23.155000000000001</v>
      </c>
      <c r="F161" s="13">
        <f t="shared" si="44"/>
        <v>0.92023686506400004</v>
      </c>
      <c r="G161" s="23">
        <f t="shared" si="45"/>
        <v>2.2208578149738984E-3</v>
      </c>
      <c r="H161" s="21" t="s">
        <v>77</v>
      </c>
      <c r="I161" s="21" t="s">
        <v>19</v>
      </c>
      <c r="J161" s="21" t="s">
        <v>20</v>
      </c>
      <c r="K161" s="23">
        <f t="shared" si="43"/>
        <v>0</v>
      </c>
      <c r="L161" s="23">
        <v>0</v>
      </c>
      <c r="M161" s="23">
        <v>0</v>
      </c>
      <c r="N161" s="33" t="s">
        <v>187</v>
      </c>
      <c r="O161" s="20" t="s">
        <v>92</v>
      </c>
      <c r="P161" s="20" t="s">
        <v>82</v>
      </c>
      <c r="Q161" s="20">
        <v>73101</v>
      </c>
    </row>
    <row r="162" spans="1:17" ht="31.5" x14ac:dyDescent="0.25">
      <c r="A162" s="21">
        <v>23</v>
      </c>
      <c r="B162" s="21" t="s">
        <v>97</v>
      </c>
      <c r="C162" s="21" t="s">
        <v>31</v>
      </c>
      <c r="D162" s="13">
        <v>6.7078716600000005E-2</v>
      </c>
      <c r="E162" s="13">
        <v>23.155000000000001</v>
      </c>
      <c r="F162" s="13">
        <f t="shared" si="44"/>
        <v>1.5532076828730002</v>
      </c>
      <c r="G162" s="23">
        <f t="shared" si="45"/>
        <v>3.7484408109928332E-3</v>
      </c>
      <c r="H162" s="21" t="s">
        <v>77</v>
      </c>
      <c r="I162" s="21" t="s">
        <v>19</v>
      </c>
      <c r="J162" s="21" t="s">
        <v>20</v>
      </c>
      <c r="K162" s="23">
        <f t="shared" si="43"/>
        <v>0</v>
      </c>
      <c r="L162" s="23">
        <v>0</v>
      </c>
      <c r="M162" s="23">
        <v>0</v>
      </c>
      <c r="N162" s="33" t="s">
        <v>191</v>
      </c>
      <c r="O162" s="20" t="s">
        <v>98</v>
      </c>
      <c r="P162" s="20" t="s">
        <v>40</v>
      </c>
      <c r="Q162" s="20">
        <v>77002</v>
      </c>
    </row>
    <row r="163" spans="1:17" ht="31.5" x14ac:dyDescent="0.25">
      <c r="A163" s="21">
        <v>23</v>
      </c>
      <c r="B163" s="21" t="s">
        <v>99</v>
      </c>
      <c r="C163" s="21" t="s">
        <v>31</v>
      </c>
      <c r="D163" s="13">
        <v>2.4718172900000002E-2</v>
      </c>
      <c r="E163" s="13">
        <v>23.155000000000001</v>
      </c>
      <c r="F163" s="13">
        <f t="shared" si="44"/>
        <v>0.57234929349950003</v>
      </c>
      <c r="G163" s="23">
        <f t="shared" si="45"/>
        <v>1.3812817651841756E-3</v>
      </c>
      <c r="H163" s="21" t="s">
        <v>77</v>
      </c>
      <c r="I163" s="21" t="s">
        <v>19</v>
      </c>
      <c r="J163" s="21" t="s">
        <v>20</v>
      </c>
      <c r="K163" s="23">
        <f t="shared" si="43"/>
        <v>0</v>
      </c>
      <c r="L163" s="23">
        <v>0</v>
      </c>
      <c r="M163" s="23">
        <v>0</v>
      </c>
      <c r="N163" s="33" t="s">
        <v>189</v>
      </c>
      <c r="O163" s="20" t="s">
        <v>100</v>
      </c>
      <c r="P163" s="20" t="s">
        <v>101</v>
      </c>
      <c r="Q163" s="20">
        <v>82602</v>
      </c>
    </row>
    <row r="164" spans="1:17" x14ac:dyDescent="0.25">
      <c r="A164" s="21">
        <v>24</v>
      </c>
      <c r="B164" s="21" t="s">
        <v>76</v>
      </c>
      <c r="C164" s="21" t="s">
        <v>17</v>
      </c>
      <c r="D164" s="13">
        <v>0.5</v>
      </c>
      <c r="E164" s="13">
        <v>5.66</v>
      </c>
      <c r="F164" s="13">
        <f t="shared" si="44"/>
        <v>2.83</v>
      </c>
      <c r="G164" s="23">
        <f t="shared" si="45"/>
        <v>6.8297933444983489E-3</v>
      </c>
      <c r="H164" s="21" t="s">
        <v>102</v>
      </c>
      <c r="I164" s="21" t="s">
        <v>19</v>
      </c>
      <c r="J164" s="21" t="s">
        <v>20</v>
      </c>
      <c r="K164" s="23">
        <f t="shared" si="43"/>
        <v>6.8297933444983489E-3</v>
      </c>
      <c r="L164" s="23">
        <v>0</v>
      </c>
      <c r="M164" s="23">
        <f t="shared" si="46"/>
        <v>6.8297933444983489E-3</v>
      </c>
      <c r="N164" s="33" t="s">
        <v>78</v>
      </c>
      <c r="O164" s="20" t="s">
        <v>79</v>
      </c>
      <c r="P164" s="20" t="s">
        <v>23</v>
      </c>
      <c r="Q164" s="20">
        <v>43713</v>
      </c>
    </row>
    <row r="165" spans="1:17" ht="31.5" x14ac:dyDescent="0.25">
      <c r="A165" s="21">
        <v>24</v>
      </c>
      <c r="B165" s="21" t="s">
        <v>80</v>
      </c>
      <c r="C165" s="21" t="s">
        <v>31</v>
      </c>
      <c r="D165" s="13">
        <v>0.12359086449999999</v>
      </c>
      <c r="E165" s="13">
        <v>5.66</v>
      </c>
      <c r="F165" s="13">
        <f t="shared" si="44"/>
        <v>0.69952429306999997</v>
      </c>
      <c r="G165" s="23">
        <f t="shared" si="45"/>
        <v>1.6882001276057944E-3</v>
      </c>
      <c r="H165" s="21" t="s">
        <v>102</v>
      </c>
      <c r="I165" s="21" t="s">
        <v>19</v>
      </c>
      <c r="J165" s="21" t="s">
        <v>20</v>
      </c>
      <c r="K165" s="23">
        <f t="shared" si="43"/>
        <v>0</v>
      </c>
      <c r="L165" s="23">
        <v>0</v>
      </c>
      <c r="M165" s="23">
        <v>0</v>
      </c>
      <c r="N165" s="33" t="s">
        <v>107</v>
      </c>
      <c r="O165" s="20" t="s">
        <v>81</v>
      </c>
      <c r="P165" s="20" t="s">
        <v>82</v>
      </c>
      <c r="Q165" s="20">
        <v>73533</v>
      </c>
    </row>
    <row r="166" spans="1:17" ht="31.5" x14ac:dyDescent="0.25">
      <c r="A166" s="21">
        <v>24</v>
      </c>
      <c r="B166" s="21" t="s">
        <v>83</v>
      </c>
      <c r="C166" s="21" t="s">
        <v>31</v>
      </c>
      <c r="D166" s="13">
        <v>0.01</v>
      </c>
      <c r="E166" s="13">
        <v>5.66</v>
      </c>
      <c r="F166" s="13">
        <f t="shared" si="44"/>
        <v>5.6600000000000004E-2</v>
      </c>
      <c r="G166" s="23">
        <f t="shared" si="45"/>
        <v>1.3659586688996697E-4</v>
      </c>
      <c r="H166" s="21" t="s">
        <v>102</v>
      </c>
      <c r="I166" s="21" t="s">
        <v>19</v>
      </c>
      <c r="J166" s="21" t="s">
        <v>20</v>
      </c>
      <c r="K166" s="23">
        <f t="shared" si="43"/>
        <v>0</v>
      </c>
      <c r="L166" s="23">
        <v>0</v>
      </c>
      <c r="M166" s="23">
        <v>0</v>
      </c>
      <c r="N166" s="33" t="s">
        <v>193</v>
      </c>
      <c r="O166" s="20" t="s">
        <v>84</v>
      </c>
      <c r="P166" s="20" t="s">
        <v>23</v>
      </c>
      <c r="Q166" s="20">
        <v>45750</v>
      </c>
    </row>
    <row r="167" spans="1:17" ht="31.5" x14ac:dyDescent="0.25">
      <c r="A167" s="21">
        <v>24</v>
      </c>
      <c r="B167" s="21" t="s">
        <v>194</v>
      </c>
      <c r="C167" s="21" t="s">
        <v>31</v>
      </c>
      <c r="D167" s="13">
        <v>2.3845481200000001E-2</v>
      </c>
      <c r="E167" s="13">
        <v>5.66</v>
      </c>
      <c r="F167" s="13">
        <f t="shared" si="44"/>
        <v>0.13496542359200001</v>
      </c>
      <c r="G167" s="23">
        <f t="shared" si="45"/>
        <v>3.2571941759224098E-4</v>
      </c>
      <c r="H167" s="21" t="s">
        <v>102</v>
      </c>
      <c r="I167" s="21" t="s">
        <v>19</v>
      </c>
      <c r="J167" s="21" t="s">
        <v>20</v>
      </c>
      <c r="K167" s="23">
        <f t="shared" si="43"/>
        <v>0</v>
      </c>
      <c r="L167" s="23">
        <v>0</v>
      </c>
      <c r="M167" s="23">
        <v>0</v>
      </c>
      <c r="N167" s="33" t="s">
        <v>184</v>
      </c>
      <c r="O167" s="20" t="s">
        <v>85</v>
      </c>
      <c r="P167" s="20" t="s">
        <v>86</v>
      </c>
      <c r="Q167" s="20">
        <v>81147</v>
      </c>
    </row>
    <row r="168" spans="1:17" ht="31.5" x14ac:dyDescent="0.25">
      <c r="A168" s="21">
        <v>24</v>
      </c>
      <c r="B168" s="21" t="s">
        <v>87</v>
      </c>
      <c r="C168" s="21" t="s">
        <v>31</v>
      </c>
      <c r="D168" s="13">
        <v>8.8211854000000006E-3</v>
      </c>
      <c r="E168" s="13">
        <v>5.66</v>
      </c>
      <c r="F168" s="13">
        <f t="shared" si="44"/>
        <v>4.9927909364000003E-2</v>
      </c>
      <c r="G168" s="23">
        <f t="shared" si="45"/>
        <v>1.2049374667101201E-4</v>
      </c>
      <c r="H168" s="21" t="s">
        <v>102</v>
      </c>
      <c r="I168" s="21" t="s">
        <v>19</v>
      </c>
      <c r="J168" s="21" t="s">
        <v>20</v>
      </c>
      <c r="K168" s="23">
        <f t="shared" si="43"/>
        <v>0</v>
      </c>
      <c r="L168" s="23">
        <v>0</v>
      </c>
      <c r="M168" s="23">
        <v>0</v>
      </c>
      <c r="N168" s="33" t="s">
        <v>192</v>
      </c>
      <c r="O168" s="20" t="s">
        <v>85</v>
      </c>
      <c r="P168" s="20" t="s">
        <v>86</v>
      </c>
      <c r="Q168" s="20">
        <v>81147</v>
      </c>
    </row>
    <row r="169" spans="1:17" ht="31.5" x14ac:dyDescent="0.25">
      <c r="A169" s="21">
        <v>24</v>
      </c>
      <c r="B169" s="21" t="s">
        <v>88</v>
      </c>
      <c r="C169" s="21" t="s">
        <v>31</v>
      </c>
      <c r="D169" s="13">
        <v>6.7078716600000005E-2</v>
      </c>
      <c r="E169" s="13">
        <v>5.66</v>
      </c>
      <c r="F169" s="13">
        <f t="shared" si="44"/>
        <v>0.37966553595600006</v>
      </c>
      <c r="G169" s="23">
        <f t="shared" si="45"/>
        <v>9.1626754438434187E-4</v>
      </c>
      <c r="H169" s="21" t="s">
        <v>102</v>
      </c>
      <c r="I169" s="21" t="s">
        <v>19</v>
      </c>
      <c r="J169" s="21" t="s">
        <v>20</v>
      </c>
      <c r="K169" s="23">
        <f t="shared" si="43"/>
        <v>0</v>
      </c>
      <c r="L169" s="23">
        <v>0</v>
      </c>
      <c r="M169" s="23">
        <v>0</v>
      </c>
      <c r="N169" s="33" t="s">
        <v>108</v>
      </c>
      <c r="O169" s="20" t="s">
        <v>89</v>
      </c>
      <c r="P169" s="20" t="s">
        <v>90</v>
      </c>
      <c r="Q169" s="20">
        <v>70130</v>
      </c>
    </row>
    <row r="170" spans="1:17" ht="31.5" x14ac:dyDescent="0.25">
      <c r="A170" s="21">
        <v>24</v>
      </c>
      <c r="B170" s="21" t="s">
        <v>91</v>
      </c>
      <c r="C170" s="21" t="s">
        <v>31</v>
      </c>
      <c r="D170" s="13">
        <v>9.5381925100000001E-2</v>
      </c>
      <c r="E170" s="13">
        <v>5.66</v>
      </c>
      <c r="F170" s="13">
        <f t="shared" si="44"/>
        <v>0.53986169606599999</v>
      </c>
      <c r="G170" s="23">
        <f t="shared" si="45"/>
        <v>1.3028776744668398E-3</v>
      </c>
      <c r="H170" s="21" t="s">
        <v>102</v>
      </c>
      <c r="I170" s="21" t="s">
        <v>19</v>
      </c>
      <c r="J170" s="21" t="s">
        <v>20</v>
      </c>
      <c r="K170" s="23">
        <f t="shared" si="43"/>
        <v>0</v>
      </c>
      <c r="L170" s="23">
        <v>0</v>
      </c>
      <c r="M170" s="23">
        <v>0</v>
      </c>
      <c r="N170" s="33" t="s">
        <v>185</v>
      </c>
      <c r="O170" s="20" t="s">
        <v>92</v>
      </c>
      <c r="P170" s="20" t="s">
        <v>82</v>
      </c>
      <c r="Q170" s="20">
        <v>73154</v>
      </c>
    </row>
    <row r="171" spans="1:17" ht="31.5" x14ac:dyDescent="0.25">
      <c r="A171" s="21">
        <v>24</v>
      </c>
      <c r="B171" s="21" t="s">
        <v>93</v>
      </c>
      <c r="C171" s="21" t="s">
        <v>31</v>
      </c>
      <c r="D171" s="13">
        <v>3.97424688E-2</v>
      </c>
      <c r="E171" s="13">
        <v>5.66</v>
      </c>
      <c r="F171" s="13">
        <f t="shared" si="44"/>
        <v>0.224942373408</v>
      </c>
      <c r="G171" s="23">
        <f t="shared" si="45"/>
        <v>5.4286569780834649E-4</v>
      </c>
      <c r="H171" s="21" t="s">
        <v>102</v>
      </c>
      <c r="I171" s="21" t="s">
        <v>19</v>
      </c>
      <c r="J171" s="21" t="s">
        <v>20</v>
      </c>
      <c r="K171" s="23">
        <f t="shared" si="43"/>
        <v>0</v>
      </c>
      <c r="L171" s="23">
        <v>0</v>
      </c>
      <c r="M171" s="23">
        <v>0</v>
      </c>
      <c r="N171" s="33" t="s">
        <v>186</v>
      </c>
      <c r="O171" s="20" t="s">
        <v>94</v>
      </c>
      <c r="P171" s="20" t="s">
        <v>95</v>
      </c>
      <c r="Q171" s="20">
        <v>83221</v>
      </c>
    </row>
    <row r="172" spans="1:17" ht="31.5" x14ac:dyDescent="0.25">
      <c r="A172" s="21">
        <v>24</v>
      </c>
      <c r="B172" s="21" t="s">
        <v>96</v>
      </c>
      <c r="C172" s="21" t="s">
        <v>31</v>
      </c>
      <c r="D172" s="13">
        <v>3.97424688E-2</v>
      </c>
      <c r="E172" s="13">
        <v>5.66</v>
      </c>
      <c r="F172" s="13">
        <f t="shared" si="44"/>
        <v>0.224942373408</v>
      </c>
      <c r="G172" s="23">
        <f t="shared" si="45"/>
        <v>5.4286569780834649E-4</v>
      </c>
      <c r="H172" s="21" t="s">
        <v>102</v>
      </c>
      <c r="I172" s="21" t="s">
        <v>19</v>
      </c>
      <c r="J172" s="21" t="s">
        <v>20</v>
      </c>
      <c r="K172" s="23">
        <f t="shared" si="43"/>
        <v>0</v>
      </c>
      <c r="L172" s="23">
        <v>0</v>
      </c>
      <c r="M172" s="23">
        <v>0</v>
      </c>
      <c r="N172" s="33" t="s">
        <v>187</v>
      </c>
      <c r="O172" s="20" t="s">
        <v>92</v>
      </c>
      <c r="P172" s="20" t="s">
        <v>82</v>
      </c>
      <c r="Q172" s="20">
        <v>73101</v>
      </c>
    </row>
    <row r="173" spans="1:17" ht="31.5" x14ac:dyDescent="0.25">
      <c r="A173" s="21">
        <v>24</v>
      </c>
      <c r="B173" s="21" t="s">
        <v>97</v>
      </c>
      <c r="C173" s="21" t="s">
        <v>31</v>
      </c>
      <c r="D173" s="13">
        <v>6.7078716600000005E-2</v>
      </c>
      <c r="E173" s="13">
        <v>5.66</v>
      </c>
      <c r="F173" s="13">
        <f t="shared" si="44"/>
        <v>0.37966553595600006</v>
      </c>
      <c r="G173" s="23">
        <f t="shared" si="45"/>
        <v>9.1626754438434187E-4</v>
      </c>
      <c r="H173" s="21" t="s">
        <v>102</v>
      </c>
      <c r="I173" s="21" t="s">
        <v>19</v>
      </c>
      <c r="J173" s="21" t="s">
        <v>20</v>
      </c>
      <c r="K173" s="23">
        <f t="shared" si="43"/>
        <v>0</v>
      </c>
      <c r="L173" s="23">
        <v>0</v>
      </c>
      <c r="M173" s="23">
        <v>0</v>
      </c>
      <c r="N173" s="33" t="s">
        <v>191</v>
      </c>
      <c r="O173" s="20" t="s">
        <v>98</v>
      </c>
      <c r="P173" s="20" t="s">
        <v>40</v>
      </c>
      <c r="Q173" s="20">
        <v>77002</v>
      </c>
    </row>
    <row r="174" spans="1:17" ht="31.5" x14ac:dyDescent="0.25">
      <c r="A174" s="21">
        <v>24</v>
      </c>
      <c r="B174" s="21" t="s">
        <v>99</v>
      </c>
      <c r="C174" s="21" t="s">
        <v>31</v>
      </c>
      <c r="D174" s="13">
        <v>2.4718172900000002E-2</v>
      </c>
      <c r="E174" s="13">
        <v>5.66</v>
      </c>
      <c r="F174" s="13">
        <f t="shared" si="44"/>
        <v>0.13990485861400001</v>
      </c>
      <c r="G174" s="23">
        <f t="shared" si="45"/>
        <v>3.3764002552115892E-4</v>
      </c>
      <c r="H174" s="21" t="s">
        <v>102</v>
      </c>
      <c r="I174" s="21" t="s">
        <v>19</v>
      </c>
      <c r="J174" s="21" t="s">
        <v>20</v>
      </c>
      <c r="K174" s="23">
        <f t="shared" si="43"/>
        <v>0</v>
      </c>
      <c r="L174" s="23">
        <v>0</v>
      </c>
      <c r="M174" s="23">
        <v>0</v>
      </c>
      <c r="N174" s="33" t="s">
        <v>189</v>
      </c>
      <c r="O174" s="20" t="s">
        <v>100</v>
      </c>
      <c r="P174" s="20" t="s">
        <v>101</v>
      </c>
      <c r="Q174" s="20">
        <v>82602</v>
      </c>
    </row>
    <row r="175" spans="1:17" s="2" customFormat="1" x14ac:dyDescent="0.25">
      <c r="A175" s="51" t="s">
        <v>105</v>
      </c>
      <c r="B175" s="52"/>
      <c r="C175" s="53" t="s">
        <v>103</v>
      </c>
      <c r="D175" s="54"/>
      <c r="E175" s="14"/>
      <c r="F175" s="35">
        <f>SUM(F4:F174)</f>
        <v>414.36099999711848</v>
      </c>
      <c r="G175" s="36">
        <f>SUM(G4:G174)</f>
        <v>1</v>
      </c>
      <c r="H175" s="18"/>
      <c r="I175" s="16"/>
      <c r="J175" s="14" t="s">
        <v>104</v>
      </c>
      <c r="K175" s="36">
        <f>SUM(K4:K174)</f>
        <v>0.94429256302774522</v>
      </c>
      <c r="L175" s="36">
        <f>SUM(L4:L174)</f>
        <v>0</v>
      </c>
      <c r="M175" s="36">
        <f>SUM(M4:M174)</f>
        <v>0.94429256302774522</v>
      </c>
      <c r="N175" s="37"/>
      <c r="O175" s="38"/>
      <c r="P175" s="39"/>
      <c r="Q175" s="16"/>
    </row>
    <row r="176" spans="1:17" s="2" customFormat="1" x14ac:dyDescent="0.25">
      <c r="A176" s="44"/>
      <c r="B176" s="45"/>
      <c r="C176" s="41" t="s">
        <v>182</v>
      </c>
      <c r="D176" s="46"/>
      <c r="E176" s="15"/>
      <c r="F176" s="40">
        <f>K175*F175</f>
        <v>391.27801070601856</v>
      </c>
      <c r="G176" s="17"/>
      <c r="H176" s="18"/>
      <c r="I176" s="16"/>
      <c r="J176" s="16"/>
      <c r="K176" s="17"/>
      <c r="L176" s="19"/>
      <c r="M176" s="19"/>
      <c r="N176" s="19"/>
      <c r="O176" s="19"/>
      <c r="P176" s="16"/>
      <c r="Q176" s="16"/>
    </row>
    <row r="177" spans="1:19" s="2" customFormat="1" x14ac:dyDescent="0.25">
      <c r="A177" s="47"/>
      <c r="B177" s="48"/>
      <c r="C177" s="16"/>
      <c r="D177" s="16"/>
      <c r="E177" s="16"/>
      <c r="F177" s="16"/>
      <c r="G177" s="17"/>
      <c r="H177" s="18"/>
      <c r="I177" s="16"/>
      <c r="J177" s="16"/>
      <c r="K177" s="19"/>
      <c r="L177" s="19"/>
      <c r="M177" s="19"/>
      <c r="N177" s="19"/>
      <c r="O177" s="19"/>
      <c r="P177" s="16"/>
      <c r="Q177" s="16"/>
    </row>
    <row r="178" spans="1:19" s="2" customFormat="1" x14ac:dyDescent="0.25">
      <c r="A178" s="47"/>
      <c r="B178" s="48"/>
      <c r="C178" s="16"/>
      <c r="D178" s="16"/>
      <c r="E178" s="16"/>
      <c r="F178" s="16"/>
      <c r="G178" s="17"/>
      <c r="H178" s="18"/>
      <c r="I178" s="16"/>
      <c r="J178" s="16"/>
      <c r="K178" s="19"/>
      <c r="L178" s="19"/>
      <c r="M178" s="19"/>
      <c r="N178" s="19"/>
      <c r="O178" s="19"/>
      <c r="P178" s="16"/>
      <c r="Q178" s="16"/>
    </row>
    <row r="179" spans="1:19" s="2" customFormat="1" x14ac:dyDescent="0.25">
      <c r="A179" s="41" t="s">
        <v>106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3"/>
      <c r="R179" s="3"/>
      <c r="S179" s="4"/>
    </row>
    <row r="187" spans="1:19" x14ac:dyDescent="0.25">
      <c r="A187" s="5"/>
    </row>
  </sheetData>
  <autoFilter ref="A3:Q176" xr:uid="{D96E8FF7-39C2-46E3-8C6A-034DEF8C373F}"/>
  <mergeCells count="20">
    <mergeCell ref="A1:Q1"/>
    <mergeCell ref="A2:Q2"/>
    <mergeCell ref="A146:A147"/>
    <mergeCell ref="C146:C147"/>
    <mergeCell ref="D146:D147"/>
    <mergeCell ref="E146:E147"/>
    <mergeCell ref="F146:F147"/>
    <mergeCell ref="G146:G147"/>
    <mergeCell ref="H146:H147"/>
    <mergeCell ref="I146:I147"/>
    <mergeCell ref="L146:L147"/>
    <mergeCell ref="M146:M147"/>
    <mergeCell ref="A179:Q179"/>
    <mergeCell ref="A176:B176"/>
    <mergeCell ref="C176:D176"/>
    <mergeCell ref="A177:B178"/>
    <mergeCell ref="J146:J147"/>
    <mergeCell ref="K146:K147"/>
    <mergeCell ref="A175:B175"/>
    <mergeCell ref="C175:D175"/>
  </mergeCells>
  <phoneticPr fontId="4" type="noConversion"/>
  <pageMargins left="0.25" right="0.25" top="0.75" bottom="0.75" header="0.3" footer="0.3"/>
  <pageSetup paperSize="5" scale="51" fitToHeight="0" orientation="landscape" horizontalDpi="1200" verticalDpi="1200" r:id="rId1"/>
  <headerFooter>
    <oddFooter>Page &amp;P of &amp;N</oddFooter>
  </headerFooter>
</worksheet>
</file>

<file path=customXML/item4.xml><?xml version="1.0" encoding="utf-8"?>
<properties xmlns="http://www.imanage.com/work/xmlschema">
  <documentid>ACTIVE!64657795.2</documentid>
  <senderid>MAHYLTON</senderid>
  <senderemail>MAHYLTON@VORYS.COM</senderemail>
  <lastmodified>2026-02-26T10:01:19.0000000-05:00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f32f35e66df735541f925677ddd3980f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e6e762eba0efd1bc022dc40b2e06243c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4D1291-DC5B-4D68-A783-C9336FC3D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EBF90E-02AE-4ED1-9536-47B5E0EE218C}">
  <ds:schemaRefs>
    <ds:schemaRef ds:uri="http://schemas.microsoft.com/office/2006/metadata/properties"/>
    <ds:schemaRef ds:uri="http://schemas.microsoft.com/office/infopath/2007/PartnerControls"/>
    <ds:schemaRef ds:uri="e2311da7-f197-48ae-afc0-9ddb51501b4a"/>
    <ds:schemaRef ds:uri="39e8816b-d944-491b-aa78-3bd7dbe3e556"/>
  </ds:schemaRefs>
</ds:datastoreItem>
</file>

<file path=customXml/itemProps3.xml><?xml version="1.0" encoding="utf-8"?>
<ds:datastoreItem xmlns:ds="http://schemas.openxmlformats.org/officeDocument/2006/customXml" ds:itemID="{395B1AAC-3FFD-4F8D-821B-851220CB1D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Stull</dc:creator>
  <cp:lastModifiedBy>Hylton, Mark A.</cp:lastModifiedBy>
  <cp:lastPrinted>2026-02-26T15:01:15Z</cp:lastPrinted>
  <dcterms:created xsi:type="dcterms:W3CDTF">2025-09-30T17:25:46Z</dcterms:created>
  <dcterms:modified xsi:type="dcterms:W3CDTF">2026-02-26T15:01:19Z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